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MOT\116928_CLA_MOT_BH_FY26\Engineering\MOT\EngData\"/>
    </mc:Choice>
  </mc:AlternateContent>
  <xr:revisionPtr revIDLastSave="0" documentId="13_ncr:1_{36AEE735-0E1E-442C-AF3D-E8A7D0ECE7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1" i="1" l="1"/>
  <c r="AE131" i="1" l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AE167" i="1" l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K41" i="1"/>
  <c r="L10" i="1"/>
  <c r="L23" i="1"/>
  <c r="L41" i="1" s="1"/>
  <c r="AE143" i="1" l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R41" i="1" s="1"/>
  <c r="Q23" i="1"/>
  <c r="Q41" i="1" s="1"/>
  <c r="P23" i="1"/>
  <c r="P41" i="1" s="1"/>
  <c r="O23" i="1"/>
  <c r="N23" i="1"/>
  <c r="N41" i="1" s="1"/>
  <c r="M23" i="1"/>
  <c r="M41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D7" i="1" l="1"/>
  <c r="D43" i="1" s="1"/>
  <c r="D85" i="1" s="1"/>
  <c r="D127" i="1" s="1"/>
</calcChain>
</file>

<file path=xl/sharedStrings.xml><?xml version="1.0" encoding="utf-8"?>
<sst xmlns="http://schemas.openxmlformats.org/spreadsheetml/2006/main" count="69" uniqueCount="36">
  <si>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</si>
  <si>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</si>
  <si>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</si>
  <si>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</si>
  <si>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</si>
  <si>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</si>
  <si>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</si>
  <si>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</si>
  <si>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</si>
  <si>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</si>
  <si>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</si>
  <si>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</si>
  <si>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</si>
  <si>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</si>
  <si>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</si>
  <si>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</si>
  <si>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</si>
  <si>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</si>
  <si>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</si>
  <si>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</si>
  <si>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</si>
  <si>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</si>
  <si>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614E13310</t>
  </si>
  <si>
    <t>622E41100</t>
  </si>
  <si>
    <t>PCB-1</t>
  </si>
  <si>
    <t>SIDE</t>
  </si>
  <si>
    <t>WEL-1</t>
  </si>
  <si>
    <t>614E22200</t>
  </si>
  <si>
    <t>LT.</t>
  </si>
  <si>
    <t>372+58</t>
  </si>
  <si>
    <t>383+28</t>
  </si>
  <si>
    <t>614E13350</t>
  </si>
  <si>
    <t>614E12380</t>
  </si>
  <si>
    <t xml:space="preserve"> (UNIDIRECTIONAL)</t>
  </si>
  <si>
    <t>7,8</t>
  </si>
  <si>
    <t>375+78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</si>
</sst>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\5\-\6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40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  <cell r="H1"/>
          <cell r="I1"/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  <cell r="H2"/>
          <cell r="I2"/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H3"/>
          <cell r="I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H4"/>
          <cell r="I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H5"/>
          <cell r="I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H6"/>
          <cell r="I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H7"/>
          <cell r="I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  <cell r="H8"/>
          <cell r="I8"/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  <cell r="H9"/>
          <cell r="I9"/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  <cell r="H10"/>
          <cell r="I10"/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  <cell r="H11"/>
          <cell r="I11"/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  <cell r="H12"/>
          <cell r="I12"/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  <cell r="H13"/>
          <cell r="I13"/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  <cell r="H14"/>
          <cell r="I14"/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H15"/>
          <cell r="I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H16"/>
          <cell r="I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  <cell r="H17"/>
          <cell r="I17"/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  <cell r="H18"/>
          <cell r="I18"/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H19"/>
          <cell r="I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H20"/>
          <cell r="I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H21"/>
          <cell r="I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  <cell r="H22"/>
          <cell r="I22"/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  <cell r="H23"/>
          <cell r="I23"/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  <cell r="H24"/>
          <cell r="I24"/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  <cell r="H25"/>
          <cell r="I25"/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  <cell r="H26"/>
          <cell r="I26"/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  <cell r="H27"/>
          <cell r="I27"/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  <cell r="H28"/>
          <cell r="I28"/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  <cell r="H29"/>
          <cell r="I29"/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  <cell r="H30"/>
          <cell r="I30"/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  <cell r="H31"/>
          <cell r="I31"/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H32"/>
          <cell r="I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H33"/>
          <cell r="I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H34"/>
          <cell r="I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H35"/>
          <cell r="I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H36"/>
          <cell r="I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H37"/>
          <cell r="I37"/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  <cell r="H38"/>
          <cell r="I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H39"/>
          <cell r="I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  <cell r="H40"/>
          <cell r="I40"/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H41"/>
          <cell r="I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H42"/>
          <cell r="I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H43"/>
          <cell r="I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H44"/>
          <cell r="I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H45"/>
          <cell r="I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H46"/>
          <cell r="I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H47"/>
          <cell r="I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H48"/>
          <cell r="I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H49"/>
          <cell r="I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H50"/>
          <cell r="I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H51"/>
          <cell r="I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H52"/>
          <cell r="I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H53"/>
          <cell r="I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H54"/>
          <cell r="I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H55"/>
          <cell r="I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H56"/>
          <cell r="I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H57"/>
          <cell r="I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H58"/>
          <cell r="I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H59"/>
          <cell r="I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H60"/>
          <cell r="I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H61"/>
          <cell r="I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H62"/>
          <cell r="I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H63"/>
          <cell r="I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H64"/>
          <cell r="I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H65"/>
          <cell r="I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H66"/>
          <cell r="I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H67"/>
          <cell r="I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H68"/>
          <cell r="I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H69"/>
          <cell r="I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H70"/>
          <cell r="I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H71"/>
          <cell r="I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H72"/>
          <cell r="I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H73"/>
          <cell r="I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H74"/>
          <cell r="I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H75"/>
          <cell r="I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H76"/>
          <cell r="I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H77"/>
          <cell r="I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H78"/>
          <cell r="I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H79"/>
          <cell r="I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H80"/>
          <cell r="I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H81"/>
          <cell r="I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H82"/>
          <cell r="I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H83"/>
          <cell r="I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H84"/>
          <cell r="I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H85"/>
          <cell r="I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H86"/>
          <cell r="I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H87"/>
          <cell r="I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H88"/>
          <cell r="I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H89"/>
          <cell r="I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H90"/>
          <cell r="I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H91"/>
          <cell r="I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H92"/>
          <cell r="I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H93"/>
          <cell r="I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H94"/>
          <cell r="I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H95"/>
          <cell r="I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H96"/>
          <cell r="I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H97"/>
          <cell r="I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H98"/>
          <cell r="I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H99"/>
          <cell r="I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H100"/>
          <cell r="I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H101"/>
          <cell r="I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H102"/>
          <cell r="I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H103"/>
          <cell r="I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H104"/>
          <cell r="I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H105"/>
          <cell r="I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H106"/>
          <cell r="I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H107"/>
          <cell r="I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H108"/>
          <cell r="I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H109"/>
          <cell r="I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H110"/>
          <cell r="I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H111"/>
          <cell r="I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H112"/>
          <cell r="I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H113"/>
          <cell r="I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H114"/>
          <cell r="I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H115"/>
          <cell r="I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H116"/>
          <cell r="I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H117"/>
          <cell r="I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H118"/>
          <cell r="I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H119"/>
          <cell r="I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H120"/>
          <cell r="I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H121"/>
          <cell r="I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H122"/>
          <cell r="I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H123"/>
          <cell r="I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H124"/>
          <cell r="I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H125"/>
          <cell r="I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H126"/>
          <cell r="I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H127"/>
          <cell r="I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H128"/>
          <cell r="I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H129"/>
          <cell r="I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H130"/>
          <cell r="I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H131"/>
          <cell r="I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H132"/>
          <cell r="I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H133"/>
          <cell r="I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H134"/>
          <cell r="I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H135"/>
          <cell r="I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H136"/>
          <cell r="I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H137"/>
          <cell r="I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H138"/>
          <cell r="I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H139"/>
          <cell r="I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H140"/>
          <cell r="I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H141"/>
          <cell r="I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H142"/>
          <cell r="I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H143"/>
          <cell r="I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H144"/>
          <cell r="I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H145"/>
          <cell r="I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H146"/>
          <cell r="I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H147"/>
          <cell r="I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H148"/>
          <cell r="I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H149"/>
          <cell r="I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H150"/>
          <cell r="I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H151"/>
          <cell r="I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H152"/>
          <cell r="I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H153"/>
          <cell r="I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H154"/>
          <cell r="I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H155"/>
          <cell r="I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H156"/>
          <cell r="I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H157"/>
          <cell r="I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H158"/>
          <cell r="I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H159"/>
          <cell r="I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H160"/>
          <cell r="I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H161"/>
          <cell r="I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H162"/>
          <cell r="I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H163"/>
          <cell r="I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H164"/>
          <cell r="I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H165"/>
          <cell r="I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H166"/>
          <cell r="I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H167"/>
          <cell r="I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H168"/>
          <cell r="I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H169"/>
          <cell r="I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H170"/>
          <cell r="I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  <cell r="H171"/>
          <cell r="I171"/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  <cell r="H172"/>
          <cell r="I172"/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  <cell r="H173"/>
          <cell r="I173"/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  <cell r="H174"/>
          <cell r="I174"/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  <cell r="H175"/>
          <cell r="I175"/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  <cell r="H176"/>
          <cell r="I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H177"/>
          <cell r="I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H178"/>
          <cell r="I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H179"/>
          <cell r="I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H180"/>
          <cell r="I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H181"/>
          <cell r="I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H182"/>
          <cell r="I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H183"/>
          <cell r="I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H184"/>
          <cell r="I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H185"/>
          <cell r="I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H186"/>
          <cell r="I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H187"/>
          <cell r="I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H188"/>
          <cell r="I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H189"/>
          <cell r="I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H190"/>
          <cell r="I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H191"/>
          <cell r="I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H192"/>
          <cell r="I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H193"/>
          <cell r="I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H194"/>
          <cell r="I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H195"/>
          <cell r="I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H196"/>
          <cell r="I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H197"/>
          <cell r="I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H198"/>
          <cell r="I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H199"/>
          <cell r="I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H200"/>
          <cell r="I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H201"/>
          <cell r="I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H202"/>
          <cell r="I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  <cell r="H203"/>
          <cell r="I203"/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H204"/>
          <cell r="I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H205"/>
          <cell r="I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H206"/>
          <cell r="I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H207"/>
          <cell r="I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H208"/>
          <cell r="I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H209"/>
          <cell r="I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H210"/>
          <cell r="I210"/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  <cell r="H211"/>
          <cell r="I211"/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H212"/>
          <cell r="I212"/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  <cell r="H213"/>
          <cell r="I213"/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  <cell r="H214"/>
          <cell r="I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H215"/>
          <cell r="I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H216"/>
          <cell r="I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H217"/>
          <cell r="I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H218"/>
          <cell r="I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H219"/>
          <cell r="I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H220"/>
          <cell r="I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H221"/>
          <cell r="I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H222"/>
          <cell r="I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H223"/>
          <cell r="I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H224"/>
          <cell r="I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H225"/>
          <cell r="I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H226"/>
          <cell r="I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H227"/>
          <cell r="I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H228"/>
          <cell r="I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H229"/>
          <cell r="I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H230"/>
          <cell r="I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H231"/>
          <cell r="I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H232"/>
          <cell r="I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  <cell r="H233"/>
          <cell r="I233"/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  <cell r="H234"/>
          <cell r="I234"/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  <cell r="H235"/>
          <cell r="I235"/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  <cell r="H236"/>
          <cell r="I236"/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  <cell r="H237"/>
          <cell r="I237"/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  <cell r="H238"/>
          <cell r="I238"/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  <cell r="H239"/>
          <cell r="I239"/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  <cell r="H240"/>
          <cell r="I240"/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  <cell r="H241"/>
          <cell r="I241"/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  <cell r="H242"/>
          <cell r="I242"/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  <cell r="H243"/>
          <cell r="I243"/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  <cell r="H244"/>
          <cell r="I244"/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  <cell r="H245"/>
          <cell r="I245"/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H246"/>
          <cell r="I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H247"/>
          <cell r="I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H248"/>
          <cell r="I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H249"/>
          <cell r="I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H250"/>
          <cell r="I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H251"/>
          <cell r="I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H252"/>
          <cell r="I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H253"/>
          <cell r="I253"/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  <cell r="H254"/>
          <cell r="I254"/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  <cell r="H255"/>
          <cell r="I255"/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  <cell r="H256"/>
          <cell r="I256"/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  <cell r="H257"/>
          <cell r="I257"/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H258"/>
          <cell r="I258"/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  <cell r="H259"/>
          <cell r="I259"/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  <cell r="H260"/>
          <cell r="I260"/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  <cell r="H261"/>
          <cell r="I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H262"/>
          <cell r="I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H263"/>
          <cell r="I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H264"/>
          <cell r="I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H265"/>
          <cell r="I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H266"/>
          <cell r="I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H267"/>
          <cell r="I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H268"/>
          <cell r="I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H269"/>
          <cell r="I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H270"/>
          <cell r="I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H271"/>
          <cell r="I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H272"/>
          <cell r="I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H273"/>
          <cell r="I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H274"/>
          <cell r="I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H275"/>
          <cell r="I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H276"/>
          <cell r="I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H277"/>
          <cell r="I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H278"/>
          <cell r="I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H279"/>
          <cell r="I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H280"/>
          <cell r="I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H281"/>
          <cell r="I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H282"/>
          <cell r="I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H283"/>
          <cell r="I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H284"/>
          <cell r="I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H285"/>
          <cell r="I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H286"/>
          <cell r="I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H287"/>
          <cell r="I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H288"/>
          <cell r="I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H289"/>
          <cell r="I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H290"/>
          <cell r="I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H291"/>
          <cell r="I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  <cell r="H292"/>
          <cell r="I292"/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  <cell r="H293"/>
          <cell r="I293"/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  <cell r="H294"/>
          <cell r="I294"/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  <cell r="H295"/>
          <cell r="I295"/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  <cell r="H296"/>
          <cell r="I296"/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  <cell r="H297"/>
          <cell r="I297"/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  <cell r="H298"/>
          <cell r="I298"/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  <cell r="H299"/>
          <cell r="I299"/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  <cell r="H300"/>
          <cell r="I300"/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H301"/>
          <cell r="I301"/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  <cell r="H302"/>
          <cell r="I302"/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H303"/>
          <cell r="I303"/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  <cell r="H304"/>
          <cell r="I304"/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  <cell r="H305"/>
          <cell r="I305"/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  <cell r="H306"/>
          <cell r="I306"/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H307"/>
          <cell r="I307"/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  <cell r="H308"/>
          <cell r="I308"/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  <cell r="H309"/>
          <cell r="I309"/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H310"/>
          <cell r="I310"/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  <cell r="H311"/>
          <cell r="I311"/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H312"/>
          <cell r="I312"/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  <cell r="H313"/>
          <cell r="I313"/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  <cell r="H314"/>
          <cell r="I314"/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  <cell r="H315"/>
          <cell r="I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H316"/>
          <cell r="I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H317"/>
          <cell r="I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H318"/>
          <cell r="I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H319"/>
          <cell r="I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H320"/>
          <cell r="I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H321"/>
          <cell r="I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H322"/>
          <cell r="I322"/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  <cell r="H323"/>
          <cell r="I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H324"/>
          <cell r="I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  <cell r="H325"/>
          <cell r="I325"/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H326"/>
          <cell r="I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H327"/>
          <cell r="I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H328"/>
          <cell r="I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H329"/>
          <cell r="I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H330"/>
          <cell r="I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H331"/>
          <cell r="I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H332"/>
          <cell r="I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H333"/>
          <cell r="I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H334"/>
          <cell r="I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H335"/>
          <cell r="I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H336"/>
          <cell r="I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H337"/>
          <cell r="I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H338"/>
          <cell r="I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H339"/>
          <cell r="I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H340"/>
          <cell r="I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H341"/>
          <cell r="I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H342"/>
          <cell r="I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H343"/>
          <cell r="I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  <cell r="H344"/>
          <cell r="I344"/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  <cell r="H345"/>
          <cell r="I345"/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H346"/>
          <cell r="I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H347"/>
          <cell r="I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H348"/>
          <cell r="I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H349"/>
          <cell r="I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H350"/>
          <cell r="I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H351"/>
          <cell r="I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H352"/>
          <cell r="I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H353"/>
          <cell r="I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H354"/>
          <cell r="I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H355"/>
          <cell r="I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H356"/>
          <cell r="I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  <cell r="H357"/>
          <cell r="I357"/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  <cell r="H358"/>
          <cell r="I358"/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  <cell r="H359"/>
          <cell r="I359"/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  <cell r="H360"/>
          <cell r="I360"/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  <cell r="H361"/>
          <cell r="I361"/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  <cell r="H362"/>
          <cell r="I362"/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  <cell r="H363"/>
          <cell r="I363"/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  <cell r="H364"/>
          <cell r="I364"/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H365"/>
          <cell r="I365"/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  <cell r="H366"/>
          <cell r="I366"/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  <cell r="H367"/>
          <cell r="I367"/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  <cell r="H368"/>
          <cell r="I368"/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  <cell r="H369"/>
          <cell r="I369"/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  <cell r="H370"/>
          <cell r="I370"/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  <cell r="H371"/>
          <cell r="I371"/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H372"/>
          <cell r="I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H373"/>
          <cell r="I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  <cell r="H374"/>
          <cell r="I374"/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  <cell r="H375"/>
          <cell r="I375"/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  <cell r="H376"/>
          <cell r="I376"/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  <cell r="H377"/>
          <cell r="I377"/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  <cell r="H378"/>
          <cell r="I378"/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  <cell r="H379"/>
          <cell r="I379"/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  <cell r="H380"/>
          <cell r="I380"/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  <cell r="H381"/>
          <cell r="I381"/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  <cell r="H382"/>
          <cell r="I382"/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H383"/>
          <cell r="I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H384"/>
          <cell r="I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H385"/>
          <cell r="I385"/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H386"/>
          <cell r="I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  <cell r="H387"/>
          <cell r="I387"/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H388"/>
          <cell r="I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H389"/>
          <cell r="I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H390"/>
          <cell r="I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  <cell r="H391"/>
          <cell r="I391"/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  <cell r="H392"/>
          <cell r="I392"/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  <cell r="H393"/>
          <cell r="I393"/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  <cell r="H394"/>
          <cell r="I394"/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  <cell r="H395"/>
          <cell r="I395"/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  <cell r="H396"/>
          <cell r="I396"/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  <cell r="H397"/>
          <cell r="I397"/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  <cell r="H398"/>
          <cell r="I398"/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  <cell r="H399"/>
          <cell r="I399"/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  <cell r="H400"/>
          <cell r="I400"/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H401"/>
          <cell r="I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H402"/>
          <cell r="I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H403"/>
          <cell r="I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H404"/>
          <cell r="I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H405"/>
          <cell r="I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H406"/>
          <cell r="I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H407"/>
          <cell r="I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H408"/>
          <cell r="I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  <cell r="H409"/>
          <cell r="I409"/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H410"/>
          <cell r="I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H411"/>
          <cell r="I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H412"/>
          <cell r="I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H413"/>
          <cell r="I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  <cell r="H414"/>
          <cell r="I414"/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H415"/>
          <cell r="I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H416"/>
          <cell r="I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H417"/>
          <cell r="I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H418"/>
          <cell r="I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H419"/>
          <cell r="I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H420"/>
          <cell r="I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H421"/>
          <cell r="I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H422"/>
          <cell r="I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H423"/>
          <cell r="I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  <cell r="H424"/>
          <cell r="I424"/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H425"/>
          <cell r="I425"/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H426"/>
          <cell r="I426"/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H427"/>
          <cell r="I427"/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H428"/>
          <cell r="I428"/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H429"/>
          <cell r="I429"/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H430"/>
          <cell r="I430"/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H431"/>
          <cell r="I431"/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H432"/>
          <cell r="I432"/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  <cell r="H433"/>
          <cell r="I433"/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  <cell r="H434"/>
          <cell r="I434"/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  <cell r="H435"/>
          <cell r="I435"/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  <cell r="H436"/>
          <cell r="I436"/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  <cell r="H437"/>
          <cell r="I437"/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  <cell r="H438"/>
          <cell r="I438"/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  <cell r="H439"/>
          <cell r="I439"/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  <cell r="H440"/>
          <cell r="I440"/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F441">
            <v>0</v>
          </cell>
          <cell r="H441"/>
          <cell r="I441"/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  <cell r="H442"/>
          <cell r="I442"/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  <cell r="H443"/>
          <cell r="I443"/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  <cell r="H444"/>
          <cell r="I444"/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  <cell r="H445"/>
          <cell r="I445"/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F446">
            <v>0</v>
          </cell>
          <cell r="H446"/>
          <cell r="I446"/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  <cell r="H447"/>
          <cell r="I447"/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  <cell r="H448"/>
          <cell r="I448"/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  <cell r="H449"/>
          <cell r="I449"/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  <cell r="H450"/>
          <cell r="I450"/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  <cell r="H451"/>
          <cell r="I451"/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F452">
            <v>0</v>
          </cell>
          <cell r="H452"/>
          <cell r="I452"/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  <cell r="H453"/>
          <cell r="I453"/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  <cell r="H454"/>
          <cell r="I454"/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  <cell r="H455"/>
          <cell r="I455"/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  <cell r="H456"/>
          <cell r="I456"/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  <cell r="H457"/>
          <cell r="I457"/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  <cell r="H458"/>
          <cell r="I458"/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  <cell r="H459"/>
          <cell r="I459"/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  <cell r="H460"/>
          <cell r="I460"/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  <cell r="H461"/>
          <cell r="I461"/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  <cell r="H462"/>
          <cell r="I462"/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  <cell r="H463"/>
          <cell r="I463"/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  <cell r="H464"/>
          <cell r="I464"/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  <cell r="H465"/>
          <cell r="I465"/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  <cell r="H466"/>
          <cell r="I466"/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  <cell r="H467"/>
          <cell r="I467"/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  <cell r="H468"/>
          <cell r="I468"/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  <cell r="H469"/>
          <cell r="I469"/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  <cell r="H470"/>
          <cell r="I470"/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  <cell r="H471"/>
          <cell r="I471"/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  <cell r="H472"/>
          <cell r="I472"/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  <cell r="H473"/>
          <cell r="I473"/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  <cell r="H474"/>
          <cell r="I474"/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  <cell r="H475"/>
          <cell r="I475"/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  <cell r="H476"/>
          <cell r="I476"/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  <cell r="H477"/>
          <cell r="I477"/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  <cell r="H478"/>
          <cell r="I478"/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  <cell r="H479"/>
          <cell r="I479"/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  <cell r="H480"/>
          <cell r="I480"/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  <cell r="H481"/>
          <cell r="I481"/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  <cell r="H482"/>
          <cell r="I482"/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  <cell r="H483"/>
          <cell r="I483"/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  <cell r="H484"/>
          <cell r="I484"/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  <cell r="H485"/>
          <cell r="I485"/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  <cell r="H486"/>
          <cell r="I486"/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  <cell r="H487"/>
          <cell r="I487"/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  <cell r="H488"/>
          <cell r="I488"/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  <cell r="H489"/>
          <cell r="I489"/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  <cell r="H490"/>
          <cell r="I490"/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  <cell r="H491"/>
          <cell r="I491"/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  <cell r="H492"/>
          <cell r="I492"/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  <cell r="H493"/>
          <cell r="I493"/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  <cell r="H494"/>
          <cell r="I494"/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  <cell r="H495"/>
          <cell r="I495"/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  <cell r="H496"/>
          <cell r="I496"/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  <cell r="H497"/>
          <cell r="I497"/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  <cell r="H498"/>
          <cell r="I498"/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  <cell r="H499"/>
          <cell r="I499"/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  <cell r="H500"/>
          <cell r="I500"/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  <cell r="H501"/>
          <cell r="I501"/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  <cell r="H502"/>
          <cell r="I502"/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  <cell r="H503"/>
          <cell r="I503"/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  <cell r="H504"/>
          <cell r="I504"/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  <cell r="H505"/>
          <cell r="I505"/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  <cell r="H506"/>
          <cell r="I506"/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  <cell r="H507"/>
          <cell r="I507"/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  <cell r="H508"/>
          <cell r="I508"/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  <cell r="H509"/>
          <cell r="I509"/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  <cell r="H510"/>
          <cell r="I510"/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  <cell r="H511"/>
          <cell r="I511"/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  <cell r="H512"/>
          <cell r="I512"/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  <cell r="H513"/>
          <cell r="I513"/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  <cell r="H514"/>
          <cell r="I514"/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  <cell r="H515"/>
          <cell r="I515"/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  <cell r="H516"/>
          <cell r="I516"/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  <cell r="H517"/>
          <cell r="I517"/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  <cell r="H518"/>
          <cell r="I518"/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  <cell r="H519"/>
          <cell r="I519"/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  <cell r="H520"/>
          <cell r="I520"/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  <cell r="H521"/>
          <cell r="I521"/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  <cell r="H522"/>
          <cell r="I522"/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  <cell r="H523"/>
          <cell r="I523"/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  <cell r="H524"/>
          <cell r="I524"/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  <cell r="H525"/>
          <cell r="I525"/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  <cell r="H526"/>
          <cell r="I526"/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  <cell r="H527"/>
          <cell r="I527"/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  <cell r="H528"/>
          <cell r="I528"/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  <cell r="H529"/>
          <cell r="I529"/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  <cell r="H530"/>
          <cell r="I530"/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  <cell r="H531"/>
          <cell r="I531"/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  <cell r="H532"/>
          <cell r="I532"/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  <cell r="H533"/>
          <cell r="I533"/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  <cell r="H534"/>
          <cell r="I534"/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  <cell r="H535"/>
          <cell r="I535"/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  <cell r="H536"/>
          <cell r="I536"/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  <cell r="H537"/>
          <cell r="I537"/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  <cell r="H538"/>
          <cell r="I538"/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  <cell r="H539"/>
          <cell r="I539"/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  <cell r="H540"/>
          <cell r="I540"/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  <cell r="H541"/>
          <cell r="I541"/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  <cell r="H542"/>
          <cell r="I542"/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  <cell r="H543"/>
          <cell r="I543"/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  <cell r="H544"/>
          <cell r="I544"/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  <cell r="H545"/>
          <cell r="I545"/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  <cell r="H546"/>
          <cell r="I546"/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  <cell r="H547"/>
          <cell r="I547"/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  <cell r="H548"/>
          <cell r="I548"/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  <cell r="H549"/>
          <cell r="I549"/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  <cell r="H550"/>
          <cell r="I550"/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  <cell r="H551"/>
          <cell r="I551"/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  <cell r="H552"/>
          <cell r="I552"/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  <cell r="H553"/>
          <cell r="I553"/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  <cell r="H554"/>
          <cell r="I554"/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  <cell r="H555"/>
          <cell r="I555"/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  <cell r="H556"/>
          <cell r="I556"/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  <cell r="H557"/>
          <cell r="I557"/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  <cell r="H558"/>
          <cell r="I558"/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  <cell r="H559"/>
          <cell r="I559"/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  <cell r="H560"/>
          <cell r="I560"/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  <cell r="H561"/>
          <cell r="I561"/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  <cell r="H562"/>
          <cell r="I562"/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  <cell r="H563"/>
          <cell r="I563"/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  <cell r="H564"/>
          <cell r="I564"/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  <cell r="H565"/>
          <cell r="I565"/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  <cell r="H566"/>
          <cell r="I566"/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  <cell r="H567"/>
          <cell r="I567"/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  <cell r="H568"/>
          <cell r="I568"/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  <cell r="H569"/>
          <cell r="I569"/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  <cell r="H570"/>
          <cell r="I570"/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  <cell r="H571"/>
          <cell r="I571"/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  <cell r="H572"/>
          <cell r="I572"/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  <cell r="H573"/>
          <cell r="I573"/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  <cell r="H574"/>
          <cell r="I574"/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  <cell r="H575"/>
          <cell r="I575"/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  <cell r="H576"/>
          <cell r="I576"/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  <cell r="H577"/>
          <cell r="I577"/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  <cell r="H578"/>
          <cell r="I578"/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  <cell r="H579"/>
          <cell r="I579"/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  <cell r="H580"/>
          <cell r="I580"/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  <cell r="H581"/>
          <cell r="I581"/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  <cell r="H582"/>
          <cell r="I582"/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  <cell r="H583"/>
          <cell r="I583"/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  <cell r="H584"/>
          <cell r="I584"/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  <cell r="H585"/>
          <cell r="I585"/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  <cell r="H586"/>
          <cell r="I586"/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  <cell r="H587"/>
          <cell r="I587"/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  <cell r="H588"/>
          <cell r="I588"/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  <cell r="H589"/>
          <cell r="I589"/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  <cell r="H590"/>
          <cell r="I590"/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  <cell r="H591"/>
          <cell r="I591"/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  <cell r="H592"/>
          <cell r="I592"/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  <cell r="H593"/>
          <cell r="I593"/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  <cell r="H594"/>
          <cell r="I594"/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  <cell r="H595"/>
          <cell r="I595"/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  <cell r="H596"/>
          <cell r="I596"/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  <cell r="H597"/>
          <cell r="I597"/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  <cell r="H598"/>
          <cell r="I598"/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  <cell r="H599"/>
          <cell r="I599"/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  <cell r="H600"/>
          <cell r="I600"/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  <cell r="H601"/>
          <cell r="I601"/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  <cell r="H602"/>
          <cell r="I602"/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  <cell r="H603"/>
          <cell r="I603"/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  <cell r="H604"/>
          <cell r="I604"/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  <cell r="H605"/>
          <cell r="I605"/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  <cell r="H606"/>
          <cell r="I606"/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  <cell r="H607"/>
          <cell r="I607"/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  <cell r="H608"/>
          <cell r="I608"/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  <cell r="H609"/>
          <cell r="I609"/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  <cell r="H610"/>
          <cell r="I610"/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  <cell r="H611"/>
          <cell r="I611"/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  <cell r="H612"/>
          <cell r="I612"/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  <cell r="H613"/>
          <cell r="I613"/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  <cell r="H614"/>
          <cell r="I614"/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  <cell r="H615"/>
          <cell r="I615"/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  <cell r="H616"/>
          <cell r="I616"/>
        </row>
        <row r="617">
          <cell r="A617" t="str">
            <v>451E10010</v>
          </cell>
          <cell r="C617" t="str">
            <v>SY</v>
          </cell>
          <cell r="D617" t="str">
            <v>6" REINFORCED CONCRETE PAVEMENT, CLASS QC 1P</v>
          </cell>
          <cell r="F617">
            <v>0</v>
          </cell>
          <cell r="H617"/>
          <cell r="I617"/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  <cell r="H618"/>
          <cell r="I618"/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  <cell r="H619"/>
          <cell r="I619"/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  <cell r="H620"/>
          <cell r="I620"/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  <cell r="H621"/>
          <cell r="I621"/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  <cell r="H622"/>
          <cell r="I622"/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  <cell r="H623"/>
          <cell r="I623"/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  <cell r="H624"/>
          <cell r="I624"/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  <cell r="H625"/>
          <cell r="I625"/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  <cell r="H626"/>
          <cell r="I626"/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  <cell r="H627"/>
          <cell r="I627"/>
        </row>
        <row r="628">
          <cell r="A628" t="str">
            <v>451E13021</v>
          </cell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  <cell r="H628"/>
          <cell r="I628"/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  <cell r="H629"/>
          <cell r="I629"/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  <cell r="H630"/>
          <cell r="I630"/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  <cell r="H631"/>
          <cell r="I631"/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  <cell r="H632"/>
          <cell r="I632"/>
        </row>
        <row r="633">
          <cell r="A633" t="str">
            <v>451E15010</v>
          </cell>
          <cell r="C633" t="str">
            <v>SY</v>
          </cell>
          <cell r="D633" t="str">
            <v>10" REINFORCED CONCRETE PAVEMENT, CLASS QC 1P</v>
          </cell>
          <cell r="F633">
            <v>0</v>
          </cell>
          <cell r="H633"/>
          <cell r="I633"/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  <cell r="H634"/>
          <cell r="I634"/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  <cell r="H635"/>
          <cell r="I635"/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  <cell r="H636"/>
          <cell r="I636"/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  <cell r="H637"/>
          <cell r="I637"/>
        </row>
        <row r="638">
          <cell r="A638" t="str">
            <v>451E15061</v>
          </cell>
          <cell r="C638" t="str">
            <v>SY</v>
          </cell>
          <cell r="D638" t="str">
            <v>11" REINFORCED CONCRETE PAVEMENT, CLASS QC 1P, AS PER PLAN</v>
          </cell>
          <cell r="F638">
            <v>0</v>
          </cell>
          <cell r="H638"/>
          <cell r="I638"/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  <cell r="H639"/>
          <cell r="I639"/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  <cell r="H640"/>
          <cell r="I640"/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  <cell r="H641"/>
          <cell r="I641"/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  <cell r="H642"/>
          <cell r="I642"/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  <cell r="H643"/>
          <cell r="I643"/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  <cell r="H644"/>
          <cell r="I644"/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  <cell r="H645"/>
          <cell r="I645"/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  <cell r="H646"/>
          <cell r="I646"/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  <cell r="H647"/>
          <cell r="I647"/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  <cell r="H648"/>
          <cell r="I648"/>
        </row>
        <row r="649">
          <cell r="A649" t="str">
            <v>451E16210</v>
          </cell>
          <cell r="C649" t="str">
            <v>SY</v>
          </cell>
          <cell r="D649" t="str">
            <v>14" REINFORCED CONCRETE PAVEMENT, CLASS QC 1P</v>
          </cell>
          <cell r="F649">
            <v>0</v>
          </cell>
          <cell r="H649"/>
          <cell r="I649"/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  <cell r="H650"/>
          <cell r="I650"/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  <cell r="H651"/>
          <cell r="I651"/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  <cell r="H652"/>
          <cell r="I652"/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  <cell r="H653"/>
          <cell r="I653"/>
        </row>
        <row r="654">
          <cell r="A654" t="str">
            <v>451E17011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  <cell r="H654"/>
          <cell r="I654"/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  <cell r="H655"/>
          <cell r="I655"/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  <cell r="H656"/>
          <cell r="I656"/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  <cell r="H657"/>
          <cell r="I657"/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  <cell r="H658"/>
          <cell r="I658"/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  <cell r="H659"/>
          <cell r="I659"/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  <cell r="H660"/>
          <cell r="I660"/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  <cell r="H661"/>
          <cell r="I661"/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  <cell r="H662"/>
          <cell r="I662"/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  <cell r="H663"/>
          <cell r="I663"/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  <cell r="H664"/>
          <cell r="I664"/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  <cell r="H665"/>
          <cell r="I665"/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  <cell r="H666"/>
          <cell r="I666"/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  <cell r="H667"/>
          <cell r="I667"/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  <cell r="H668"/>
          <cell r="I668"/>
        </row>
        <row r="669">
          <cell r="A669" t="str">
            <v>451E98000</v>
          </cell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  <cell r="H669"/>
          <cell r="I669"/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  <cell r="H670"/>
          <cell r="I670"/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  <cell r="H671"/>
          <cell r="I671"/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  <cell r="H672"/>
          <cell r="I672"/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  <cell r="H673"/>
          <cell r="I673"/>
        </row>
        <row r="674">
          <cell r="A674" t="str">
            <v>452E10010</v>
          </cell>
          <cell r="C674" t="str">
            <v>SY</v>
          </cell>
          <cell r="D674" t="str">
            <v>6" NON-REINFORCED CONCRETE PAVEMENT, CLASS QC 1P</v>
          </cell>
          <cell r="F674">
            <v>0</v>
          </cell>
          <cell r="H674"/>
          <cell r="I674"/>
        </row>
        <row r="675">
          <cell r="A675" t="str">
            <v>452E10011</v>
          </cell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  <cell r="H675"/>
          <cell r="I675"/>
        </row>
        <row r="676">
          <cell r="A676" t="str">
            <v>452E10020</v>
          </cell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  <cell r="H676"/>
          <cell r="I676"/>
        </row>
        <row r="677">
          <cell r="A677" t="str">
            <v>452E10021</v>
          </cell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  <cell r="H677"/>
          <cell r="I677"/>
        </row>
        <row r="678">
          <cell r="A678" t="str">
            <v>452E10050</v>
          </cell>
          <cell r="C678" t="str">
            <v>SY</v>
          </cell>
          <cell r="D678" t="str">
            <v>6" NON-REINFORCED CONCRETE PAVEMENT, CLASS QC MS</v>
          </cell>
          <cell r="F678">
            <v>0</v>
          </cell>
          <cell r="H678"/>
          <cell r="I678"/>
        </row>
        <row r="679">
          <cell r="A679" t="str">
            <v>452E10051</v>
          </cell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  <cell r="H679"/>
          <cell r="I679"/>
        </row>
        <row r="680">
          <cell r="A680" t="str">
            <v>452E10060</v>
          </cell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  <cell r="H680"/>
          <cell r="I680"/>
        </row>
        <row r="681">
          <cell r="A681" t="str">
            <v>452E10061</v>
          </cell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  <cell r="H681"/>
          <cell r="I681"/>
        </row>
        <row r="682">
          <cell r="A682" t="str">
            <v>452E11010</v>
          </cell>
          <cell r="C682" t="str">
            <v>SY</v>
          </cell>
          <cell r="D682" t="str">
            <v>7" NON-REINFORCED CONCRETE PAVEMENT, CLASS QC 1P</v>
          </cell>
          <cell r="F682">
            <v>0</v>
          </cell>
          <cell r="H682"/>
          <cell r="I682"/>
        </row>
        <row r="683">
          <cell r="A683" t="str">
            <v>452E11011</v>
          </cell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  <cell r="H683"/>
          <cell r="I683"/>
        </row>
        <row r="684">
          <cell r="A684" t="str">
            <v>452E11020</v>
          </cell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  <cell r="H684"/>
          <cell r="I684"/>
        </row>
        <row r="685">
          <cell r="A685" t="str">
            <v>452E11021</v>
          </cell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  <cell r="H685"/>
          <cell r="I685"/>
        </row>
        <row r="686">
          <cell r="A686" t="str">
            <v>452E11050</v>
          </cell>
          <cell r="C686" t="str">
            <v>SY</v>
          </cell>
          <cell r="D686" t="str">
            <v>7" NON-REINFORCED CONCRETE PAVEMENT, CLASS QC MS</v>
          </cell>
          <cell r="F686">
            <v>0</v>
          </cell>
          <cell r="H686"/>
          <cell r="I686"/>
        </row>
        <row r="687">
          <cell r="A687" t="str">
            <v>452E12010</v>
          </cell>
          <cell r="C687" t="str">
            <v>SY</v>
          </cell>
          <cell r="D687" t="str">
            <v>8" NON-REINFORCED CONCRETE PAVEMENT, CLASS QC 1P</v>
          </cell>
          <cell r="F687">
            <v>0</v>
          </cell>
          <cell r="H687"/>
          <cell r="I687"/>
        </row>
        <row r="688">
          <cell r="A688" t="str">
            <v>452E12011</v>
          </cell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  <cell r="H688"/>
          <cell r="I688"/>
        </row>
        <row r="689">
          <cell r="A689" t="str">
            <v>452E12020</v>
          </cell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  <cell r="H689"/>
          <cell r="I689"/>
        </row>
        <row r="690">
          <cell r="A690" t="str">
            <v>452E12021</v>
          </cell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  <cell r="H690"/>
          <cell r="I690"/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  <cell r="H691"/>
          <cell r="I691"/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  <cell r="H692"/>
          <cell r="I692"/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  <cell r="H693"/>
          <cell r="I693"/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  <cell r="H694"/>
          <cell r="I694"/>
        </row>
        <row r="695">
          <cell r="A695" t="str">
            <v>452E13010</v>
          </cell>
          <cell r="C695" t="str">
            <v>SY</v>
          </cell>
          <cell r="D695" t="str">
            <v>9" NON-REINFORCED CONCRETE PAVEMENT, CLASS QC 1P</v>
          </cell>
          <cell r="F695">
            <v>0</v>
          </cell>
          <cell r="H695"/>
          <cell r="I695"/>
        </row>
        <row r="696">
          <cell r="A696" t="str">
            <v>452E13011</v>
          </cell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  <cell r="H696"/>
          <cell r="I696"/>
        </row>
        <row r="697">
          <cell r="A697" t="str">
            <v>452E13020</v>
          </cell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  <cell r="H697"/>
          <cell r="I697"/>
        </row>
        <row r="698">
          <cell r="A698" t="str">
            <v>452E13021</v>
          </cell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  <cell r="H698"/>
          <cell r="I698"/>
        </row>
        <row r="699">
          <cell r="A699" t="str">
            <v>452E13040</v>
          </cell>
          <cell r="C699" t="str">
            <v>SY</v>
          </cell>
          <cell r="D699" t="str">
            <v>9" NON-REINFORCED CONCRETE PAVEMENT, CLASS QC MS</v>
          </cell>
          <cell r="F699">
            <v>0</v>
          </cell>
          <cell r="H699"/>
          <cell r="I699"/>
        </row>
        <row r="700">
          <cell r="A700" t="str">
            <v>452E13060</v>
          </cell>
          <cell r="C700" t="str">
            <v>SY</v>
          </cell>
          <cell r="D700" t="str">
            <v>9.5" NON-REINFORCED CONCRETE PAVEMENT, CLASS QC 1P</v>
          </cell>
          <cell r="F700">
            <v>0</v>
          </cell>
          <cell r="H700"/>
          <cell r="I700"/>
        </row>
        <row r="701">
          <cell r="A701" t="str">
            <v>452E13061</v>
          </cell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  <cell r="H701"/>
          <cell r="I701"/>
        </row>
        <row r="702">
          <cell r="A702" t="str">
            <v>452E13070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  <cell r="H702"/>
          <cell r="I702"/>
        </row>
        <row r="703">
          <cell r="A703" t="str">
            <v>452E13071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  <cell r="H703"/>
          <cell r="I703"/>
        </row>
        <row r="704">
          <cell r="A704" t="str">
            <v>452E14010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  <cell r="H704"/>
          <cell r="I704"/>
        </row>
        <row r="705">
          <cell r="A705" t="str">
            <v>452E14011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  <cell r="H705"/>
          <cell r="I705"/>
        </row>
        <row r="706">
          <cell r="A706" t="str">
            <v>452E14020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  <cell r="H706"/>
          <cell r="I706"/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  <cell r="H707"/>
          <cell r="I707"/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  <cell r="H708"/>
          <cell r="I708"/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  <cell r="H709"/>
          <cell r="I709"/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  <cell r="H710"/>
          <cell r="I710"/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  <cell r="H711"/>
          <cell r="I711"/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  <cell r="H712"/>
          <cell r="I712"/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  <cell r="H713"/>
          <cell r="I713"/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  <cell r="H714"/>
          <cell r="I714"/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  <cell r="H715"/>
          <cell r="I715"/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  <cell r="H716"/>
          <cell r="I716"/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  <cell r="H717"/>
          <cell r="I717"/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  <cell r="H718"/>
          <cell r="I718"/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  <cell r="H719"/>
          <cell r="I719"/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  <cell r="H720"/>
          <cell r="I720"/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  <cell r="H721"/>
          <cell r="I721"/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  <cell r="H722"/>
          <cell r="I722"/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  <cell r="H723"/>
          <cell r="I723"/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  <cell r="H724"/>
          <cell r="I724"/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  <cell r="H725"/>
          <cell r="I725"/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  <cell r="H726"/>
          <cell r="I726"/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  <cell r="H727"/>
          <cell r="I727"/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  <cell r="H728"/>
          <cell r="I728"/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  <cell r="H729"/>
          <cell r="I729"/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  <cell r="H730"/>
          <cell r="I730"/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  <cell r="H731"/>
          <cell r="I731"/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  <cell r="H732"/>
          <cell r="I732"/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  <cell r="H733"/>
          <cell r="I733"/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  <cell r="H734"/>
          <cell r="I734"/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  <cell r="H735"/>
          <cell r="I735"/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  <cell r="H736"/>
          <cell r="I736"/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  <cell r="H737"/>
          <cell r="I737"/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  <cell r="H738"/>
          <cell r="I738"/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  <cell r="H739"/>
          <cell r="I739"/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  <cell r="H740"/>
          <cell r="I740"/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  <cell r="H741"/>
          <cell r="I741"/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  <cell r="H742"/>
          <cell r="I742"/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  <cell r="H743"/>
          <cell r="I743"/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  <cell r="H744"/>
          <cell r="I744"/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  <cell r="H745"/>
          <cell r="I745"/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  <cell r="H746"/>
          <cell r="I746"/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  <cell r="H747"/>
          <cell r="I747"/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  <cell r="H748"/>
          <cell r="I748"/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  <cell r="H749"/>
          <cell r="I749"/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  <cell r="H750"/>
          <cell r="I750"/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  <cell r="H751"/>
          <cell r="I751"/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  <cell r="H752"/>
          <cell r="I752"/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  <cell r="H753"/>
          <cell r="I753"/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  <cell r="H754"/>
          <cell r="I754"/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  <cell r="H755"/>
          <cell r="I755"/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  <cell r="H756"/>
          <cell r="I756"/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  <cell r="H757"/>
          <cell r="I757"/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  <cell r="H758"/>
          <cell r="I758"/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  <cell r="H759"/>
          <cell r="I759"/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  <cell r="H760"/>
          <cell r="I760"/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  <cell r="H761"/>
          <cell r="I761"/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  <cell r="H762"/>
          <cell r="I762"/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  <cell r="H763"/>
          <cell r="I763"/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  <cell r="H764"/>
          <cell r="I764"/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  <cell r="H765"/>
          <cell r="I765"/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  <cell r="H766"/>
          <cell r="I766"/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  <cell r="H767"/>
          <cell r="I767"/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  <cell r="H768"/>
          <cell r="I768"/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  <cell r="H769"/>
          <cell r="I769"/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  <cell r="H770"/>
          <cell r="I770"/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  <cell r="H771"/>
          <cell r="I771"/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  <cell r="H772"/>
          <cell r="I772"/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  <cell r="H773"/>
          <cell r="I773"/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  <cell r="H774"/>
          <cell r="I774"/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  <cell r="H775"/>
          <cell r="I775"/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  <cell r="H776"/>
          <cell r="I776"/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  <cell r="H777"/>
          <cell r="I777"/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  <cell r="H778"/>
          <cell r="I778"/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  <cell r="H779"/>
          <cell r="I779"/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  <cell r="H780"/>
          <cell r="I780"/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  <cell r="H781"/>
          <cell r="I781"/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  <cell r="H782"/>
          <cell r="I782"/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  <cell r="H783"/>
          <cell r="I783"/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  <cell r="H784"/>
          <cell r="I784"/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  <cell r="H785"/>
          <cell r="I785"/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  <cell r="H786"/>
          <cell r="I786"/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  <cell r="H787"/>
          <cell r="I787"/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  <cell r="H788"/>
          <cell r="I788"/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  <cell r="H789"/>
          <cell r="I789"/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  <cell r="H790"/>
          <cell r="I790"/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  <cell r="H791"/>
          <cell r="I791"/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  <cell r="H792"/>
          <cell r="I792"/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  <cell r="H793"/>
          <cell r="I793"/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  <cell r="H794"/>
          <cell r="I794"/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  <cell r="H795"/>
          <cell r="I795"/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  <cell r="H796"/>
          <cell r="I796"/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  <cell r="H797"/>
          <cell r="I797"/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  <cell r="H798"/>
          <cell r="I798"/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  <cell r="H799"/>
          <cell r="I799"/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  <cell r="H800"/>
          <cell r="I800"/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  <cell r="H801"/>
          <cell r="I801"/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  <cell r="H802"/>
          <cell r="I802"/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  <cell r="H803"/>
          <cell r="I803"/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  <cell r="H804"/>
          <cell r="I804"/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  <cell r="H805"/>
          <cell r="I805"/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  <cell r="H806"/>
          <cell r="I806"/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  <cell r="H807"/>
          <cell r="I807"/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  <cell r="H808"/>
          <cell r="I808"/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  <cell r="H809"/>
          <cell r="I809"/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  <cell r="H810"/>
          <cell r="I810"/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  <cell r="H811"/>
          <cell r="I811"/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  <cell r="H812"/>
          <cell r="I812"/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  <cell r="H813"/>
          <cell r="I813"/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  <cell r="H814"/>
          <cell r="I814"/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  <cell r="H815"/>
          <cell r="I815"/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  <cell r="H816"/>
          <cell r="I816"/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  <cell r="H817"/>
          <cell r="I817"/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  <cell r="H818"/>
          <cell r="I818"/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  <cell r="H819"/>
          <cell r="I819"/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  <cell r="H820"/>
          <cell r="I820"/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  <cell r="H821"/>
          <cell r="I821"/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  <cell r="H822"/>
          <cell r="I822"/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  <cell r="H823"/>
          <cell r="I823"/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  <cell r="H824"/>
          <cell r="I824"/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  <cell r="H825"/>
          <cell r="I825"/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  <cell r="H826"/>
          <cell r="I826"/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  <cell r="H827"/>
          <cell r="I827"/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  <cell r="H828"/>
          <cell r="I828"/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  <cell r="H829"/>
          <cell r="I829"/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  <cell r="H830"/>
          <cell r="I830"/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  <cell r="H831"/>
          <cell r="I831"/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  <cell r="H832"/>
          <cell r="I832"/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  <cell r="H833"/>
          <cell r="I833"/>
        </row>
        <row r="834">
          <cell r="A834" t="str">
            <v>507E92200</v>
          </cell>
          <cell r="C834" t="str">
            <v>FT</v>
          </cell>
          <cell r="D834" t="str">
            <v>PREBORED HOLES</v>
          </cell>
          <cell r="F834">
            <v>0</v>
          </cell>
          <cell r="H834"/>
          <cell r="I834"/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  <cell r="H835"/>
          <cell r="I835"/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  <cell r="H836"/>
          <cell r="I836"/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  <cell r="H837"/>
          <cell r="I837"/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  <cell r="H838"/>
          <cell r="I838"/>
        </row>
        <row r="839">
          <cell r="A839" t="str">
            <v>507E98010</v>
          </cell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  <cell r="H839"/>
          <cell r="I839"/>
        </row>
        <row r="840">
          <cell r="A840" t="str">
            <v>507E98020</v>
          </cell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  <cell r="H840"/>
          <cell r="I840"/>
        </row>
        <row r="841">
          <cell r="A841" t="str">
            <v>509E10000</v>
          </cell>
          <cell r="C841" t="str">
            <v>LB</v>
          </cell>
          <cell r="D841" t="str">
            <v>EPOXY COATED REINFORCING STEEL</v>
          </cell>
          <cell r="F841">
            <v>0</v>
          </cell>
          <cell r="H841"/>
          <cell r="I841"/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  <cell r="H842"/>
          <cell r="I842"/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  <cell r="H843"/>
          <cell r="I843"/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  <cell r="H844"/>
          <cell r="I844"/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  <cell r="H845"/>
          <cell r="I845"/>
        </row>
        <row r="846">
          <cell r="A846" t="str">
            <v>509E25001</v>
          </cell>
          <cell r="C846" t="str">
            <v>LB</v>
          </cell>
          <cell r="D846" t="str">
            <v>UNCOATED REINFORCING STEEL, AS PER PLAN</v>
          </cell>
          <cell r="F846">
            <v>0</v>
          </cell>
          <cell r="H846"/>
          <cell r="I846"/>
        </row>
        <row r="847">
          <cell r="A847" t="str">
            <v>509E30000</v>
          </cell>
          <cell r="C847" t="str">
            <v>FT</v>
          </cell>
          <cell r="D847" t="str">
            <v>NO. 2 GFRP DEFORMED BARS</v>
          </cell>
          <cell r="F847">
            <v>0</v>
          </cell>
          <cell r="H847"/>
          <cell r="I847"/>
        </row>
        <row r="848">
          <cell r="A848" t="str">
            <v>509E30001</v>
          </cell>
          <cell r="C848" t="str">
            <v>FT</v>
          </cell>
          <cell r="D848" t="str">
            <v>NO. 2 GFRP DEFORMED BARS, AS PER PLAN</v>
          </cell>
          <cell r="F848">
            <v>0</v>
          </cell>
          <cell r="H848"/>
          <cell r="I848"/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  <cell r="H849"/>
          <cell r="I849"/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  <cell r="H850"/>
          <cell r="I850"/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  <cell r="H851"/>
          <cell r="I851"/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  <cell r="H852"/>
          <cell r="I852"/>
        </row>
        <row r="853">
          <cell r="A853" t="str">
            <v>509E30030</v>
          </cell>
          <cell r="C853" t="str">
            <v>FT</v>
          </cell>
          <cell r="D853" t="str">
            <v>NO. 5 GFRP DEFORMED BARS</v>
          </cell>
          <cell r="F853">
            <v>0</v>
          </cell>
          <cell r="H853"/>
          <cell r="I853"/>
        </row>
        <row r="854">
          <cell r="A854" t="str">
            <v>509E30031</v>
          </cell>
          <cell r="C854" t="str">
            <v>FT</v>
          </cell>
          <cell r="D854" t="str">
            <v>NO. 5 GFRP DEFORMED BARS, AS PER PLAN</v>
          </cell>
          <cell r="F854">
            <v>0</v>
          </cell>
          <cell r="H854"/>
          <cell r="I854"/>
        </row>
        <row r="855">
          <cell r="A855" t="str">
            <v>509E30040</v>
          </cell>
          <cell r="C855" t="str">
            <v>FT</v>
          </cell>
          <cell r="D855" t="str">
            <v>NO. 6 GFRP DEFORMED BARS</v>
          </cell>
          <cell r="F855">
            <v>0</v>
          </cell>
          <cell r="H855"/>
          <cell r="I855"/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  <cell r="H856"/>
          <cell r="I856"/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  <cell r="H857"/>
          <cell r="I857"/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  <cell r="H858"/>
          <cell r="I858"/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  <cell r="H859"/>
          <cell r="I859"/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  <cell r="H860"/>
          <cell r="I860"/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  <cell r="H861"/>
          <cell r="I861"/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  <cell r="H862"/>
          <cell r="I862"/>
        </row>
        <row r="863">
          <cell r="A863" t="str">
            <v>509E30080</v>
          </cell>
          <cell r="C863" t="str">
            <v>FT</v>
          </cell>
          <cell r="D863" t="str">
            <v>NO. 10 GFRP DEFORMED BARS</v>
          </cell>
          <cell r="F863">
            <v>0</v>
          </cell>
          <cell r="H863"/>
          <cell r="I863"/>
        </row>
        <row r="864">
          <cell r="A864" t="str">
            <v>509E30081</v>
          </cell>
          <cell r="C864" t="str">
            <v>FT</v>
          </cell>
          <cell r="D864" t="str">
            <v>NO. 10 GFRP DEFORMED BARS, AS PER PLAN</v>
          </cell>
          <cell r="F864">
            <v>0</v>
          </cell>
          <cell r="H864"/>
          <cell r="I864"/>
        </row>
        <row r="865">
          <cell r="A865" t="str">
            <v>509E40000</v>
          </cell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  <cell r="H865"/>
          <cell r="I865"/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  <cell r="H866"/>
          <cell r="I866"/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  <cell r="H867"/>
          <cell r="I867"/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  <cell r="H868"/>
          <cell r="I868"/>
        </row>
        <row r="869">
          <cell r="A869" t="str">
            <v>510E10001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  <cell r="H869"/>
          <cell r="I869"/>
        </row>
        <row r="870">
          <cell r="A870" t="str">
            <v>511E21520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DO NOT USE - OBSOLETE 01-24-22</v>
          </cell>
          <cell r="H870"/>
          <cell r="I870"/>
        </row>
        <row r="871">
          <cell r="A871" t="str">
            <v>511E21521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DO NOT USE - OBSOLETE 01-24-22</v>
          </cell>
          <cell r="H871"/>
          <cell r="I871"/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DO NOT USE - OBSOLETE 01-24-22</v>
          </cell>
          <cell r="H872"/>
          <cell r="I872"/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DO NOT USE - OBSOLETE 01-24-22</v>
          </cell>
          <cell r="H873"/>
          <cell r="I873"/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  <cell r="H874"/>
          <cell r="I874"/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  <cell r="H875"/>
          <cell r="I875"/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  <cell r="H876"/>
          <cell r="I876"/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  <cell r="H877"/>
          <cell r="I877"/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  <cell r="H878"/>
          <cell r="I878"/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  <cell r="H879"/>
          <cell r="I879"/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  <cell r="H880"/>
          <cell r="I880"/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  <cell r="H881"/>
          <cell r="I881"/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  <cell r="H882"/>
          <cell r="I882"/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  <cell r="H883"/>
          <cell r="I883"/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  <cell r="H884"/>
          <cell r="I884"/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  <cell r="H885"/>
          <cell r="I885"/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  <cell r="H886"/>
          <cell r="I886"/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  <cell r="H887"/>
          <cell r="I887"/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  <cell r="H888"/>
          <cell r="I888"/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  <cell r="H889"/>
          <cell r="I889"/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  <cell r="H890"/>
          <cell r="I890"/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  <cell r="H891"/>
          <cell r="I891"/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  <cell r="H892"/>
          <cell r="I892"/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  <cell r="H893"/>
          <cell r="I893"/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  <cell r="H894"/>
          <cell r="I894"/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  <cell r="H895"/>
          <cell r="I895"/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  <cell r="H896"/>
          <cell r="I896"/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  <cell r="H897"/>
          <cell r="I897"/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  <cell r="H898"/>
          <cell r="I898"/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  <cell r="H899"/>
          <cell r="I899"/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  <cell r="H900"/>
          <cell r="I900"/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  <cell r="H901"/>
          <cell r="I901"/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  <cell r="H902"/>
          <cell r="I902"/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  <cell r="H903"/>
          <cell r="I903"/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  <cell r="H904"/>
          <cell r="I904"/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  <cell r="H905"/>
          <cell r="I905"/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  <cell r="H906"/>
          <cell r="I906"/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  <cell r="H907"/>
          <cell r="I907"/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  <cell r="H908"/>
          <cell r="I908"/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  <cell r="H909"/>
          <cell r="I909"/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  <cell r="H910"/>
          <cell r="I910"/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  <cell r="H911"/>
          <cell r="I911"/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  <cell r="H912"/>
          <cell r="I912"/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  <cell r="H913"/>
          <cell r="I913"/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  <cell r="H914"/>
          <cell r="I914"/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  <cell r="H915"/>
          <cell r="I915"/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  <cell r="H916"/>
          <cell r="I916"/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  <cell r="H917"/>
          <cell r="I917"/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  <cell r="H918"/>
          <cell r="I918"/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  <cell r="H919"/>
          <cell r="I919"/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  <cell r="H920"/>
          <cell r="I920"/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  <cell r="H921"/>
          <cell r="I921"/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  <cell r="H922"/>
          <cell r="I922"/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  <cell r="H923"/>
          <cell r="I923"/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  <cell r="H924"/>
          <cell r="I924"/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  <cell r="H925"/>
          <cell r="I925"/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  <cell r="H926"/>
          <cell r="I926"/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  <cell r="H927"/>
          <cell r="I927"/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  <cell r="H928"/>
          <cell r="I928"/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  <cell r="H929"/>
          <cell r="I929"/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  <cell r="H930"/>
          <cell r="I930"/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  <cell r="H931"/>
          <cell r="I931"/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  <cell r="H932"/>
          <cell r="I932"/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  <cell r="H933"/>
          <cell r="I933"/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  <cell r="H934"/>
          <cell r="I934"/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  <cell r="H935"/>
          <cell r="I935"/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  <cell r="H936"/>
          <cell r="I936"/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  <cell r="H937"/>
          <cell r="I937"/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  <cell r="H938"/>
          <cell r="I938"/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  <cell r="H939"/>
          <cell r="I939"/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  <cell r="H940"/>
          <cell r="I940"/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  <cell r="H941"/>
          <cell r="I941"/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  <cell r="H942"/>
          <cell r="I942"/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  <cell r="H943"/>
          <cell r="I943"/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  <cell r="H944"/>
          <cell r="I944"/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  <cell r="H945"/>
          <cell r="I945"/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  <cell r="H946"/>
          <cell r="I946"/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  <cell r="H947"/>
          <cell r="I947"/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  <cell r="H948"/>
          <cell r="I948"/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  <cell r="H949"/>
          <cell r="I949"/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  <cell r="H950"/>
          <cell r="I950"/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  <cell r="H951"/>
          <cell r="I951"/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  <cell r="H952"/>
          <cell r="I952"/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  <cell r="H953"/>
          <cell r="I953"/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  <cell r="H954"/>
          <cell r="I954"/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  <cell r="H955"/>
          <cell r="I955"/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  <cell r="H956"/>
          <cell r="I956"/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  <cell r="H957"/>
          <cell r="I957"/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  <cell r="H958"/>
          <cell r="I958"/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  <cell r="H959"/>
          <cell r="I959"/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  <cell r="H960"/>
          <cell r="I960"/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  <cell r="H961"/>
          <cell r="I961"/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  <cell r="H962"/>
          <cell r="I962"/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  <cell r="H963"/>
          <cell r="I963"/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  <cell r="H964"/>
          <cell r="I964"/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  <cell r="H965"/>
          <cell r="I965"/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  <cell r="H966"/>
          <cell r="I966"/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  <cell r="H967"/>
          <cell r="I967"/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  <cell r="H968"/>
          <cell r="I968"/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  <cell r="H969"/>
          <cell r="I969"/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  <cell r="H970"/>
          <cell r="I970"/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  <cell r="H971"/>
          <cell r="I971"/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  <cell r="H972"/>
          <cell r="I972"/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  <cell r="H973"/>
          <cell r="I973"/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  <cell r="H974"/>
          <cell r="I974"/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  <cell r="H975"/>
          <cell r="I975"/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  <cell r="H976"/>
          <cell r="I976"/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  <cell r="H977"/>
          <cell r="I977"/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  <cell r="H978"/>
          <cell r="I978"/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  <cell r="H979"/>
          <cell r="I979"/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  <cell r="H980"/>
          <cell r="I980"/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  <cell r="H981"/>
          <cell r="I981"/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  <cell r="H982"/>
          <cell r="I982"/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  <cell r="H983"/>
          <cell r="I983"/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  <cell r="H984"/>
          <cell r="I984"/>
        </row>
        <row r="985">
          <cell r="A985" t="str">
            <v>511E46213</v>
          </cell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  <cell r="H985"/>
          <cell r="I985"/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  <cell r="H986"/>
          <cell r="I986"/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  <cell r="H987"/>
          <cell r="I987"/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  <cell r="H988"/>
          <cell r="I988"/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  <cell r="H989"/>
          <cell r="I989"/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  <cell r="H990"/>
          <cell r="I990"/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  <cell r="H991"/>
          <cell r="I991"/>
        </row>
        <row r="992">
          <cell r="A992" t="str">
            <v>511E46612</v>
          </cell>
          <cell r="C992" t="str">
            <v>CY</v>
          </cell>
          <cell r="D992" t="str">
            <v>CLASS QC1 CONCRETE WITH QC/QA, HEADWALL</v>
          </cell>
          <cell r="F992">
            <v>0</v>
          </cell>
          <cell r="H992"/>
          <cell r="I992"/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  <cell r="H993"/>
          <cell r="I993"/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  <cell r="H994"/>
          <cell r="I994"/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  <cell r="H995"/>
          <cell r="I995"/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  <cell r="H996"/>
          <cell r="I996"/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  <cell r="H997"/>
          <cell r="I997"/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  <cell r="H998"/>
          <cell r="I998"/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  <cell r="H999"/>
          <cell r="I999"/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  <cell r="H1000"/>
          <cell r="I1000"/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  <cell r="H1001"/>
          <cell r="I1001"/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  <cell r="H1002"/>
          <cell r="I1002"/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  <cell r="H1003"/>
          <cell r="I1003"/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  <cell r="H1004"/>
          <cell r="I1004"/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  <cell r="H1005"/>
          <cell r="I1005"/>
        </row>
        <row r="1006">
          <cell r="A1006" t="str">
            <v>511E52100</v>
          </cell>
          <cell r="C1006" t="str">
            <v>CY</v>
          </cell>
          <cell r="D1006" t="str">
            <v>CLASS QC FS CONCRETE</v>
          </cell>
          <cell r="F1006">
            <v>0</v>
          </cell>
          <cell r="H1006"/>
          <cell r="I1006"/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  <cell r="H1007"/>
          <cell r="I1007"/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  <cell r="H1008"/>
          <cell r="I1008"/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  <cell r="H1009"/>
          <cell r="I1009"/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  <cell r="H1010"/>
          <cell r="I1010"/>
        </row>
        <row r="1011">
          <cell r="A1011" t="str">
            <v>511E53014</v>
          </cell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  <cell r="H1011"/>
          <cell r="I1011"/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  <cell r="H1012"/>
          <cell r="I1012"/>
        </row>
        <row r="1013">
          <cell r="A1013" t="str">
            <v>511E53100</v>
          </cell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  <cell r="H1013"/>
          <cell r="I1013"/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  <cell r="H1014"/>
          <cell r="I1014"/>
        </row>
        <row r="1015">
          <cell r="A1015" t="str">
            <v>511E71100</v>
          </cell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  <cell r="H1015"/>
          <cell r="I1015"/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  <cell r="H1016"/>
          <cell r="I1016"/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  <cell r="H1017"/>
          <cell r="I1017"/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  <cell r="H1018"/>
          <cell r="I1018"/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  <cell r="H1019"/>
          <cell r="I1019"/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  <cell r="H1020"/>
          <cell r="I1020"/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  <cell r="H1021"/>
          <cell r="I1021"/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  <cell r="H1022"/>
          <cell r="I1022"/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  <cell r="H1023"/>
          <cell r="I1023"/>
        </row>
        <row r="1024">
          <cell r="A1024" t="str">
            <v>512E10001</v>
          </cell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  <cell r="H1024"/>
          <cell r="I1024"/>
        </row>
        <row r="1025">
          <cell r="A1025" t="str">
            <v>512E10050</v>
          </cell>
          <cell r="C1025" t="str">
            <v>SY</v>
          </cell>
          <cell r="D1025" t="str">
            <v>SEALING OF CONCRETE SURFACES (NON-EPOXY)</v>
          </cell>
          <cell r="F1025">
            <v>0</v>
          </cell>
          <cell r="H1025"/>
          <cell r="I1025"/>
        </row>
        <row r="1026">
          <cell r="A1026" t="str">
            <v>512E10051</v>
          </cell>
          <cell r="C1026" t="str">
            <v>SY</v>
          </cell>
          <cell r="D1026" t="str">
            <v>SEALING OF CONCRETE SURFACES (NON-EPOXY), AS PER PLAN</v>
          </cell>
          <cell r="F1026">
            <v>0</v>
          </cell>
          <cell r="H1026"/>
          <cell r="I1026"/>
        </row>
        <row r="1027">
          <cell r="A1027" t="str">
            <v>512E10100</v>
          </cell>
          <cell r="C1027" t="str">
            <v>SY</v>
          </cell>
          <cell r="D1027" t="str">
            <v>SEALING OF CONCRETE SURFACES (EPOXY-URETHANE)</v>
          </cell>
          <cell r="F1027">
            <v>0</v>
          </cell>
          <cell r="H1027"/>
          <cell r="I1027"/>
        </row>
        <row r="1028">
          <cell r="A1028" t="str">
            <v>512E10101</v>
          </cell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  <cell r="H1028"/>
          <cell r="I1028"/>
        </row>
        <row r="1029">
          <cell r="A1029" t="str">
            <v>512E10300</v>
          </cell>
          <cell r="C1029" t="str">
            <v>SY</v>
          </cell>
          <cell r="D1029" t="str">
            <v>SEALING CONCRETE BRIDGE DECKS WITH HMWM RESIN</v>
          </cell>
          <cell r="F1029">
            <v>0</v>
          </cell>
          <cell r="H1029"/>
          <cell r="I1029"/>
        </row>
        <row r="1030">
          <cell r="A1030" t="str">
            <v>512E10301</v>
          </cell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  <cell r="H1030"/>
          <cell r="I1030"/>
        </row>
        <row r="1031">
          <cell r="A1031" t="str">
            <v>512E10400</v>
          </cell>
          <cell r="C1031" t="str">
            <v>SY</v>
          </cell>
          <cell r="D1031" t="str">
            <v>TREATING OF CONCRETE BRIDGE DECK WITH SRS</v>
          </cell>
          <cell r="F1031">
            <v>0</v>
          </cell>
          <cell r="H1031"/>
          <cell r="I1031"/>
        </row>
        <row r="1032">
          <cell r="A1032" t="str">
            <v>512E10401</v>
          </cell>
          <cell r="C1032" t="str">
            <v>SY</v>
          </cell>
          <cell r="D1032" t="str">
            <v>TREATING OF CONCRETE BRIDGE DECK WITH SRS, AS PER PLAN</v>
          </cell>
          <cell r="F1032">
            <v>0</v>
          </cell>
          <cell r="H1032"/>
          <cell r="I1032"/>
        </row>
        <row r="1033">
          <cell r="A1033" t="str">
            <v>512E10600</v>
          </cell>
          <cell r="C1033" t="str">
            <v>FT</v>
          </cell>
          <cell r="D1033" t="str">
            <v>CONCRETE REPAIR BY EPOXY INJECTION</v>
          </cell>
          <cell r="F1033">
            <v>0</v>
          </cell>
          <cell r="H1033"/>
          <cell r="I1033"/>
        </row>
        <row r="1034">
          <cell r="A1034" t="str">
            <v>512E10601</v>
          </cell>
          <cell r="C1034" t="str">
            <v>FT</v>
          </cell>
          <cell r="D1034" t="str">
            <v>CONCRETE REPAIR BY EPOXY INJECTION, AS PER PLAN</v>
          </cell>
          <cell r="F1034">
            <v>0</v>
          </cell>
          <cell r="H1034"/>
          <cell r="I1034"/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  <cell r="H1035"/>
          <cell r="I1035"/>
        </row>
        <row r="1036">
          <cell r="A1036" t="str">
            <v>512E33000</v>
          </cell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  <cell r="H1036"/>
          <cell r="I1036"/>
        </row>
        <row r="1037">
          <cell r="A1037" t="str">
            <v>512E33001</v>
          </cell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  <cell r="H1037"/>
          <cell r="I1037"/>
        </row>
        <row r="1038">
          <cell r="A1038" t="str">
            <v>512E33010</v>
          </cell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  <cell r="H1038"/>
          <cell r="I1038"/>
        </row>
        <row r="1039">
          <cell r="A1039" t="str">
            <v>512E33011</v>
          </cell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  <cell r="H1039"/>
          <cell r="I1039"/>
        </row>
        <row r="1040">
          <cell r="A1040" t="str">
            <v>512E33300</v>
          </cell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  <cell r="H1040"/>
          <cell r="I1040"/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  <cell r="H1041"/>
          <cell r="I1041"/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  <cell r="H1042"/>
          <cell r="I1042"/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  <cell r="H1043"/>
          <cell r="I1043"/>
        </row>
        <row r="1044">
          <cell r="A1044" t="str">
            <v>512E44450</v>
          </cell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  <cell r="H1044"/>
          <cell r="I1044"/>
        </row>
        <row r="1045">
          <cell r="A1045" t="str">
            <v>512E44451</v>
          </cell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  <cell r="H1045"/>
          <cell r="I1045"/>
        </row>
        <row r="1046">
          <cell r="A1046" t="str">
            <v>512E55900</v>
          </cell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  <cell r="H1046"/>
          <cell r="I1046"/>
        </row>
        <row r="1047">
          <cell r="A1047" t="str">
            <v>512E55901</v>
          </cell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  <cell r="H1047"/>
          <cell r="I1047"/>
        </row>
        <row r="1048">
          <cell r="A1048" t="str">
            <v>512E55910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  <cell r="H1048"/>
          <cell r="I1048"/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  <cell r="H1049"/>
          <cell r="I1049"/>
        </row>
        <row r="1050">
          <cell r="A1050" t="str">
            <v>512E55920</v>
          </cell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  <cell r="H1050"/>
          <cell r="I1050"/>
        </row>
        <row r="1051">
          <cell r="A1051" t="str">
            <v>512E55930</v>
          </cell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  <cell r="H1051"/>
          <cell r="I1051"/>
        </row>
        <row r="1052">
          <cell r="A1052" t="str">
            <v>512E55950</v>
          </cell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  <cell r="H1052"/>
          <cell r="I1052"/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  <cell r="H1053"/>
          <cell r="I1053"/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  <cell r="H1054"/>
          <cell r="I1054"/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  <cell r="H1055"/>
          <cell r="I1055"/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  <cell r="H1056"/>
          <cell r="I1056"/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  <cell r="H1057"/>
          <cell r="I1057"/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  <cell r="H1058"/>
          <cell r="I1058"/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  <cell r="H1059"/>
          <cell r="I1059"/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  <cell r="H1060"/>
          <cell r="I1060"/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  <cell r="H1061"/>
          <cell r="I1061"/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  <cell r="H1062"/>
          <cell r="I1062"/>
        </row>
        <row r="1063">
          <cell r="A1063" t="str">
            <v>512E73500</v>
          </cell>
          <cell r="C1063" t="str">
            <v>SY</v>
          </cell>
          <cell r="D1063" t="str">
            <v>TREATING CONCRETE BRIDGE DECKS WITH GRAVITY FED RESIN</v>
          </cell>
          <cell r="F1063">
            <v>0</v>
          </cell>
          <cell r="H1063"/>
          <cell r="I1063"/>
        </row>
        <row r="1064">
          <cell r="A1064" t="str">
            <v>512E73501</v>
          </cell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  <cell r="H1064"/>
          <cell r="I1064"/>
        </row>
        <row r="1065">
          <cell r="A1065" t="str">
            <v>512E74000</v>
          </cell>
          <cell r="C1065" t="str">
            <v>SY</v>
          </cell>
          <cell r="D1065" t="str">
            <v>REMOVAL OF EXISTING COATINGS FROM CONCRETE SURFACES</v>
          </cell>
          <cell r="F1065">
            <v>0</v>
          </cell>
          <cell r="H1065"/>
          <cell r="I1065"/>
        </row>
        <row r="1066">
          <cell r="A1066" t="str">
            <v>512E74001</v>
          </cell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  <cell r="H1066"/>
          <cell r="I1066"/>
        </row>
        <row r="1067">
          <cell r="A1067" t="str">
            <v>512E74500</v>
          </cell>
          <cell r="C1067" t="str">
            <v>FT</v>
          </cell>
          <cell r="D1067" t="str">
            <v>REMOVAL OF EXISTING PAVEMENT MARKING</v>
          </cell>
          <cell r="F1067">
            <v>0</v>
          </cell>
          <cell r="H1067"/>
          <cell r="I1067"/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  <cell r="H1068"/>
          <cell r="I1068"/>
        </row>
        <row r="1069">
          <cell r="A1069" t="str">
            <v>512E74520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  <cell r="H1069"/>
          <cell r="I1069"/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  <cell r="H1070"/>
          <cell r="I1070"/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  <cell r="H1071"/>
          <cell r="I1071"/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  <cell r="H1072"/>
          <cell r="I1072"/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  <cell r="H1073"/>
          <cell r="I1073"/>
        </row>
        <row r="1074">
          <cell r="A1074" t="str">
            <v>513E10000</v>
          </cell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  <cell r="H1074"/>
          <cell r="I1074"/>
        </row>
        <row r="1075">
          <cell r="A1075" t="str">
            <v>513E10001</v>
          </cell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  <cell r="H1075"/>
          <cell r="I1075"/>
        </row>
        <row r="1076">
          <cell r="A1076" t="str">
            <v>513E10020</v>
          </cell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  <cell r="H1076"/>
          <cell r="I1076"/>
        </row>
        <row r="1077">
          <cell r="A1077" t="str">
            <v>513E10021</v>
          </cell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  <cell r="H1077"/>
          <cell r="I1077"/>
        </row>
        <row r="1078">
          <cell r="A1078" t="str">
            <v>513E10040</v>
          </cell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  <cell r="H1078"/>
          <cell r="I1078"/>
        </row>
        <row r="1079">
          <cell r="A1079" t="str">
            <v>513E10041</v>
          </cell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  <cell r="H1079"/>
          <cell r="I1079"/>
        </row>
        <row r="1080">
          <cell r="A1080" t="str">
            <v>513E10060</v>
          </cell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  <cell r="H1080"/>
          <cell r="I1080"/>
        </row>
        <row r="1081">
          <cell r="A1081" t="str">
            <v>513E10061</v>
          </cell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  <cell r="H1081"/>
          <cell r="I1081"/>
        </row>
        <row r="1082">
          <cell r="A1082" t="str">
            <v>513E10080</v>
          </cell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  <cell r="H1082"/>
          <cell r="I1082"/>
        </row>
        <row r="1083">
          <cell r="A1083" t="str">
            <v>513E10081</v>
          </cell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  <cell r="H1083"/>
          <cell r="I1083"/>
        </row>
        <row r="1084">
          <cell r="A1084" t="str">
            <v>513E10100</v>
          </cell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  <cell r="H1084"/>
          <cell r="I1084"/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  <cell r="H1085"/>
          <cell r="I1085"/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  <cell r="H1086"/>
          <cell r="I1086"/>
        </row>
        <row r="1087">
          <cell r="A1087" t="str">
            <v>513E10121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  <cell r="H1087"/>
          <cell r="I1087"/>
        </row>
        <row r="1088">
          <cell r="A1088" t="str">
            <v>513E10200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  <cell r="H1088"/>
          <cell r="I1088"/>
        </row>
        <row r="1089">
          <cell r="A1089" t="str">
            <v>513E10201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  <cell r="H1089"/>
          <cell r="I1089"/>
        </row>
        <row r="1090">
          <cell r="A1090" t="str">
            <v>513E10220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  <cell r="H1090"/>
          <cell r="I1090"/>
        </row>
        <row r="1091">
          <cell r="A1091" t="str">
            <v>513E10221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  <cell r="H1091"/>
          <cell r="I1091"/>
        </row>
        <row r="1092">
          <cell r="A1092" t="str">
            <v>513E10240</v>
          </cell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  <cell r="H1092"/>
          <cell r="I1092"/>
        </row>
        <row r="1093">
          <cell r="A1093" t="str">
            <v>513E10241</v>
          </cell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  <cell r="H1093"/>
          <cell r="I1093"/>
        </row>
        <row r="1094">
          <cell r="A1094" t="str">
            <v>513E10260</v>
          </cell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  <cell r="H1094"/>
          <cell r="I1094"/>
        </row>
        <row r="1095">
          <cell r="A1095" t="str">
            <v>513E10261</v>
          </cell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  <cell r="H1095"/>
          <cell r="I1095"/>
        </row>
        <row r="1096">
          <cell r="A1096" t="str">
            <v>513E10280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  <cell r="H1096"/>
          <cell r="I1096"/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  <cell r="H1097"/>
          <cell r="I1097"/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  <cell r="H1098"/>
          <cell r="I1098"/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  <cell r="H1099"/>
          <cell r="I1099"/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  <cell r="H1100"/>
          <cell r="I1100"/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  <cell r="H1101"/>
          <cell r="I1101"/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  <cell r="H1102"/>
          <cell r="I1102"/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  <cell r="H1103"/>
          <cell r="I1103"/>
        </row>
        <row r="1104">
          <cell r="A1104" t="str">
            <v>513E20000</v>
          </cell>
          <cell r="C1104" t="str">
            <v>EACH</v>
          </cell>
          <cell r="D1104" t="str">
            <v>WELDED STUD SHEAR CONNECTORS</v>
          </cell>
          <cell r="F1104">
            <v>0</v>
          </cell>
          <cell r="H1104"/>
          <cell r="I1104"/>
        </row>
        <row r="1105">
          <cell r="A1105" t="str">
            <v>513E20001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  <cell r="H1105"/>
          <cell r="I1105"/>
        </row>
        <row r="1106">
          <cell r="A1106" t="str">
            <v>513E21000</v>
          </cell>
          <cell r="C1106" t="str">
            <v>EACH</v>
          </cell>
          <cell r="D1106" t="str">
            <v>TRIMMING OF BEAM END</v>
          </cell>
          <cell r="F1106">
            <v>0</v>
          </cell>
          <cell r="H1106"/>
          <cell r="I1106"/>
        </row>
        <row r="1107">
          <cell r="A1107" t="str">
            <v>513E21001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  <cell r="H1107"/>
          <cell r="I1107"/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  <cell r="H1108"/>
          <cell r="I1108"/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  <cell r="H1109"/>
          <cell r="I1109"/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  <cell r="H1110"/>
          <cell r="I1110"/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  <cell r="H1111"/>
          <cell r="I1111"/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  <cell r="H1112"/>
          <cell r="I1112"/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  <cell r="H1113"/>
          <cell r="I1113"/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  <cell r="H1114"/>
          <cell r="I1114"/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  <cell r="H1115"/>
          <cell r="I1115"/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  <cell r="H1116"/>
          <cell r="I1116"/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  <cell r="H1117"/>
          <cell r="I1117"/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  <cell r="H1118"/>
          <cell r="I1118"/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  <cell r="H1119"/>
          <cell r="I1119"/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  <cell r="H1120"/>
          <cell r="I1120"/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  <cell r="H1121"/>
          <cell r="I1121"/>
        </row>
        <row r="1122">
          <cell r="A1122" t="str">
            <v>514E00061</v>
          </cell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  <cell r="H1122"/>
          <cell r="I1122"/>
        </row>
        <row r="1123">
          <cell r="A1123" t="str">
            <v>514E00066</v>
          </cell>
          <cell r="C1123" t="str">
            <v>SF</v>
          </cell>
          <cell r="D1123" t="str">
            <v>FIELD PAINTING STRUCTURAL STEEL, FINISH COAT</v>
          </cell>
          <cell r="F1123">
            <v>0</v>
          </cell>
          <cell r="H1123"/>
          <cell r="I1123"/>
        </row>
        <row r="1124">
          <cell r="A1124" t="str">
            <v>514E00067</v>
          </cell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  <cell r="H1124"/>
          <cell r="I1124"/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  <cell r="H1125"/>
          <cell r="I1125"/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  <cell r="H1126"/>
          <cell r="I1126"/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  <cell r="H1127"/>
          <cell r="I1127"/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  <cell r="H1128"/>
          <cell r="I1128"/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  <cell r="H1129"/>
          <cell r="I1129"/>
        </row>
        <row r="1130">
          <cell r="A1130" t="str">
            <v>514E00301</v>
          </cell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  <cell r="H1130"/>
          <cell r="I1130"/>
        </row>
        <row r="1131">
          <cell r="A1131" t="str">
            <v>514E00400</v>
          </cell>
          <cell r="C1131" t="str">
            <v>LS</v>
          </cell>
          <cell r="D1131" t="str">
            <v>FIELD PAINTING STRUCTURAL STEEL, FINISH COAT</v>
          </cell>
          <cell r="F1131">
            <v>0</v>
          </cell>
          <cell r="H1131"/>
          <cell r="I1131"/>
        </row>
        <row r="1132">
          <cell r="A1132" t="str">
            <v>514E00401</v>
          </cell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  <cell r="H1132"/>
          <cell r="I1132"/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  <cell r="H1133"/>
          <cell r="I1133"/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  <cell r="H1134"/>
          <cell r="I1134"/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  <cell r="H1135"/>
          <cell r="I1135"/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  <cell r="H1136"/>
          <cell r="I1136"/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  <cell r="H1137"/>
          <cell r="I1137"/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  <cell r="H1138"/>
          <cell r="I1138"/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  <cell r="H1139"/>
          <cell r="I1139"/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  <cell r="H1140"/>
          <cell r="I1140"/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  <cell r="H1141"/>
          <cell r="I1141"/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  <cell r="H1142"/>
          <cell r="I1142"/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  <cell r="H1143"/>
          <cell r="I1143"/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  <cell r="H1144"/>
          <cell r="I1144"/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  <cell r="H1145"/>
          <cell r="I1145"/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  <cell r="H1146"/>
          <cell r="I1146"/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  <cell r="H1147"/>
          <cell r="I1147"/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  <cell r="H1148"/>
          <cell r="I1148"/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  <cell r="H1149"/>
          <cell r="I1149"/>
        </row>
        <row r="1150">
          <cell r="A1150" t="str">
            <v>514E80020</v>
          </cell>
          <cell r="C1150" t="str">
            <v>SF</v>
          </cell>
          <cell r="D1150" t="str">
            <v>SHOP PAINTING AND FIELD TOUCH-UP OF STRUCTURAL STEEL</v>
          </cell>
          <cell r="F1150">
            <v>0</v>
          </cell>
          <cell r="H1150"/>
          <cell r="I1150"/>
        </row>
        <row r="1151">
          <cell r="A1151" t="str">
            <v>514E80030</v>
          </cell>
          <cell r="C1151" t="str">
            <v>LS</v>
          </cell>
          <cell r="D1151" t="str">
            <v>SHOP PAINTING AND FIELD TOUCH-UP OF STRUCTURAL STEEL</v>
          </cell>
          <cell r="F1151">
            <v>0</v>
          </cell>
          <cell r="H1151"/>
          <cell r="I1151"/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  <cell r="H1152"/>
          <cell r="I1152"/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  <cell r="H1153"/>
          <cell r="I1153"/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  <cell r="H1154"/>
          <cell r="I1154"/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  <cell r="H1155"/>
          <cell r="I1155"/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  <cell r="H1156"/>
          <cell r="I1156"/>
        </row>
        <row r="1157">
          <cell r="A1157" t="str">
            <v>515E10011</v>
          </cell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  <cell r="H1157"/>
          <cell r="I1157"/>
        </row>
        <row r="1158">
          <cell r="A1158" t="str">
            <v>515E10020</v>
          </cell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  <cell r="H1158"/>
          <cell r="I1158"/>
        </row>
        <row r="1159">
          <cell r="A1159" t="str">
            <v>515E10021</v>
          </cell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  <cell r="H1159"/>
          <cell r="I1159"/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  <cell r="H1160"/>
          <cell r="I1160"/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  <cell r="H1161"/>
          <cell r="I1161"/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  <cell r="H1162"/>
          <cell r="I1162"/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  <cell r="H1163"/>
          <cell r="I1163"/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  <cell r="H1164"/>
          <cell r="I1164"/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  <cell r="H1165"/>
          <cell r="I1165"/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  <cell r="H1166"/>
          <cell r="I1166"/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  <cell r="H1167"/>
          <cell r="I1167"/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  <cell r="H1168"/>
          <cell r="I1168"/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  <cell r="H1169"/>
          <cell r="I1169"/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  <cell r="H1170"/>
          <cell r="I1170"/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  <cell r="H1171"/>
          <cell r="I1171"/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  <cell r="H1172"/>
          <cell r="I1172"/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  <cell r="H1173"/>
          <cell r="I1173"/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  <cell r="H1174"/>
          <cell r="I1174"/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  <cell r="H1175"/>
          <cell r="I1175"/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  <cell r="H1176"/>
          <cell r="I1176"/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  <cell r="H1177"/>
          <cell r="I1177"/>
        </row>
        <row r="1178">
          <cell r="A1178" t="str">
            <v>515E12000</v>
          </cell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  <cell r="H1178"/>
          <cell r="I1178"/>
        </row>
        <row r="1179">
          <cell r="A1179" t="str">
            <v>515E12010</v>
          </cell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  <cell r="H1179"/>
          <cell r="I1179"/>
        </row>
        <row r="1180">
          <cell r="A1180" t="str">
            <v>515E12020</v>
          </cell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  <cell r="H1180"/>
          <cell r="I1180"/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  <cell r="H1181"/>
          <cell r="I1181"/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  <cell r="H1182"/>
          <cell r="I1182"/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  <cell r="H1183"/>
          <cell r="I1183"/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  <cell r="H1184"/>
          <cell r="I1184"/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  <cell r="H1185"/>
          <cell r="I1185"/>
        </row>
        <row r="1186">
          <cell r="A1186" t="str">
            <v>515E12050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  <cell r="H1186"/>
          <cell r="I1186"/>
        </row>
        <row r="1187">
          <cell r="A1187" t="str">
            <v>515E12051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  <cell r="H1187"/>
          <cell r="I1187"/>
        </row>
        <row r="1188">
          <cell r="A1188" t="str">
            <v>515E12060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  <cell r="H1188"/>
          <cell r="I1188"/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  <cell r="H1189"/>
          <cell r="I1189"/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  <cell r="H1190"/>
          <cell r="I1190"/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  <cell r="H1191"/>
          <cell r="I1191"/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  <cell r="H1192"/>
          <cell r="I1192"/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  <cell r="H1193"/>
          <cell r="I1193"/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  <cell r="H1194"/>
          <cell r="I1194"/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  <cell r="H1195"/>
          <cell r="I1195"/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  <cell r="H1196"/>
          <cell r="I1196"/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  <cell r="H1197"/>
          <cell r="I1197"/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  <cell r="H1198"/>
          <cell r="I1198"/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  <cell r="H1199"/>
          <cell r="I1199"/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  <cell r="H1200"/>
          <cell r="I1200"/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  <cell r="H1201"/>
          <cell r="I1201"/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  <cell r="H1202"/>
          <cell r="I1202"/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  <cell r="H1203"/>
          <cell r="I1203"/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  <cell r="H1204"/>
          <cell r="I1204"/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  <cell r="H1205"/>
          <cell r="I1205"/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  <cell r="H1206"/>
          <cell r="I1206"/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  <cell r="H1207"/>
          <cell r="I1207"/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  <cell r="H1208"/>
          <cell r="I1208"/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  <cell r="H1209"/>
          <cell r="I1209"/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  <cell r="H1210"/>
          <cell r="I1210"/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  <cell r="H1211"/>
          <cell r="I1211"/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  <cell r="H1212"/>
          <cell r="I1212"/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  <cell r="H1213"/>
          <cell r="I1213"/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  <cell r="H1214"/>
          <cell r="I1214"/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  <cell r="H1215"/>
          <cell r="I1215"/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  <cell r="H1216"/>
          <cell r="I1216"/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  <cell r="H1217"/>
          <cell r="I1217"/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  <cell r="H1218"/>
          <cell r="I1218"/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  <cell r="H1219"/>
          <cell r="I1219"/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  <cell r="H1220"/>
          <cell r="I1220"/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  <cell r="H1221"/>
          <cell r="I1221"/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  <cell r="H1222"/>
          <cell r="I1222"/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  <cell r="H1223"/>
          <cell r="I1223"/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  <cell r="H1224"/>
          <cell r="I1224"/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  <cell r="H1225"/>
          <cell r="I1225"/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  <cell r="H1226"/>
          <cell r="I1226"/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  <cell r="H1227"/>
          <cell r="I1227"/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  <cell r="H1228"/>
          <cell r="I1228"/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  <cell r="H1229"/>
          <cell r="I1229"/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  <cell r="H1230"/>
          <cell r="I1230"/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  <cell r="H1231"/>
          <cell r="I1231"/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  <cell r="H1232"/>
          <cell r="I1232"/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  <cell r="H1233"/>
          <cell r="I1233"/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  <cell r="H1234"/>
          <cell r="I1234"/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  <cell r="H1235"/>
          <cell r="I1235"/>
        </row>
        <row r="1236">
          <cell r="A1236" t="str">
            <v>515E15090</v>
          </cell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  <cell r="H1236"/>
          <cell r="I1236"/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  <cell r="H1237"/>
          <cell r="I1237"/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  <cell r="H1238"/>
          <cell r="I1238"/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  <cell r="H1239"/>
          <cell r="I1239"/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  <cell r="H1240"/>
          <cell r="I1240"/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  <cell r="H1241"/>
          <cell r="I1241"/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  <cell r="H1242"/>
          <cell r="I1242"/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  <cell r="H1243"/>
          <cell r="I1243"/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  <cell r="H1244"/>
          <cell r="I1244"/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  <cell r="H1245"/>
          <cell r="I1245"/>
        </row>
        <row r="1246">
          <cell r="A1246" t="str">
            <v>515E30000</v>
          </cell>
          <cell r="C1246" t="str">
            <v>FT</v>
          </cell>
          <cell r="D1246" t="str">
            <v>HIGH EARLY STRENGTH KEYWAY GROUT</v>
          </cell>
          <cell r="F1246">
            <v>0</v>
          </cell>
          <cell r="H1246"/>
          <cell r="I1246"/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  <cell r="H1247"/>
          <cell r="I1247"/>
        </row>
        <row r="1248">
          <cell r="A1248" t="str">
            <v>516E01301</v>
          </cell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  <cell r="H1248"/>
          <cell r="I1248"/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  <cell r="H1249"/>
          <cell r="I1249"/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  <cell r="H1250"/>
          <cell r="I1250"/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  <cell r="H1251"/>
          <cell r="I1251"/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  <cell r="H1252"/>
          <cell r="I1252"/>
        </row>
        <row r="1253">
          <cell r="A1253" t="str">
            <v>516E10500</v>
          </cell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  <cell r="H1253"/>
          <cell r="I1253"/>
        </row>
        <row r="1254">
          <cell r="A1254" t="str">
            <v>516E10501</v>
          </cell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  <cell r="H1254"/>
          <cell r="I1254"/>
        </row>
        <row r="1255">
          <cell r="A1255" t="str">
            <v>516E10900</v>
          </cell>
          <cell r="C1255" t="str">
            <v>FT</v>
          </cell>
          <cell r="D1255" t="str">
            <v>ELASTOMERIC COMPRESSION SEAL</v>
          </cell>
          <cell r="F1255">
            <v>0</v>
          </cell>
          <cell r="H1255"/>
          <cell r="I1255"/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  <cell r="H1256"/>
          <cell r="I1256"/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  <cell r="H1257"/>
          <cell r="I1257"/>
        </row>
        <row r="1258">
          <cell r="A1258" t="str">
            <v>516E11211</v>
          </cell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  <cell r="H1258"/>
          <cell r="I1258"/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  <cell r="H1259"/>
          <cell r="I1259"/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  <cell r="H1260"/>
          <cell r="I1260"/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  <cell r="H1261"/>
          <cell r="I1261"/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  <cell r="H1262"/>
          <cell r="I1262"/>
        </row>
        <row r="1263">
          <cell r="A1263" t="str">
            <v>516E12200</v>
          </cell>
          <cell r="C1263" t="str">
            <v>FT</v>
          </cell>
          <cell r="D1263" t="str">
            <v>STRUCTURAL STEEL EXPANSION JOINT</v>
          </cell>
          <cell r="F1263">
            <v>0</v>
          </cell>
          <cell r="H1263"/>
          <cell r="I1263"/>
        </row>
        <row r="1264">
          <cell r="A1264" t="str">
            <v>516E12201</v>
          </cell>
          <cell r="C1264" t="str">
            <v>FT</v>
          </cell>
          <cell r="D1264" t="str">
            <v>STRUCTURAL STEEL EXPANSION JOINT, AS PER PLAN</v>
          </cell>
          <cell r="F1264">
            <v>0</v>
          </cell>
          <cell r="H1264"/>
          <cell r="I1264"/>
        </row>
        <row r="1265">
          <cell r="A1265" t="str">
            <v>516E12300</v>
          </cell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  <cell r="H1265"/>
          <cell r="I1265"/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  <cell r="H1266"/>
          <cell r="I1266"/>
        </row>
        <row r="1267">
          <cell r="A1267" t="str">
            <v>516E12302</v>
          </cell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  <cell r="H1267"/>
          <cell r="I1267"/>
        </row>
        <row r="1268">
          <cell r="A1268" t="str">
            <v>516E12310</v>
          </cell>
          <cell r="C1268" t="str">
            <v>LB</v>
          </cell>
          <cell r="D1268" t="str">
            <v>SIDEWALK COVER PLATE</v>
          </cell>
          <cell r="F1268">
            <v>0</v>
          </cell>
          <cell r="H1268"/>
          <cell r="I1268"/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  <cell r="H1269"/>
          <cell r="I1269"/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  <cell r="H1270"/>
          <cell r="I1270"/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  <cell r="H1271"/>
          <cell r="I1271"/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  <cell r="H1272"/>
          <cell r="I1272"/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  <cell r="H1273"/>
          <cell r="I1273"/>
        </row>
        <row r="1274">
          <cell r="A1274" t="str">
            <v>516E13400</v>
          </cell>
          <cell r="C1274" t="str">
            <v>SF</v>
          </cell>
          <cell r="D1274" t="str">
            <v>3/4" PREFORMED EXPANSION JOINT FILLER</v>
          </cell>
          <cell r="F1274">
            <v>0</v>
          </cell>
          <cell r="H1274"/>
          <cell r="I1274"/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  <cell r="H1275"/>
          <cell r="I1275"/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  <cell r="H1276"/>
          <cell r="I1276"/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  <cell r="H1277"/>
          <cell r="I1277"/>
        </row>
        <row r="1278">
          <cell r="A1278" t="str">
            <v>516E13900</v>
          </cell>
          <cell r="C1278" t="str">
            <v>SF</v>
          </cell>
          <cell r="D1278" t="str">
            <v>2" PREFORMED EXPANSION JOINT FILLER</v>
          </cell>
          <cell r="F1278">
            <v>0</v>
          </cell>
          <cell r="H1278"/>
          <cell r="I1278"/>
        </row>
        <row r="1279">
          <cell r="A1279" t="str">
            <v>516E13901</v>
          </cell>
          <cell r="C1279" t="str">
            <v>SF</v>
          </cell>
          <cell r="D1279" t="str">
            <v>2" PREFORMED EXPANSION JOINT FILLER, AS PER PLAN</v>
          </cell>
          <cell r="F1279">
            <v>0</v>
          </cell>
          <cell r="H1279"/>
          <cell r="I1279"/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  <cell r="H1280"/>
          <cell r="I1280"/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  <cell r="H1281"/>
          <cell r="I1281"/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  <cell r="H1282"/>
          <cell r="I1282"/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  <cell r="H1283"/>
          <cell r="I1283"/>
        </row>
        <row r="1284">
          <cell r="A1284" t="str">
            <v>516E14020</v>
          </cell>
          <cell r="C1284" t="str">
            <v>FT</v>
          </cell>
          <cell r="D1284" t="str">
            <v>SEMI-INTEGRAL ABUTMENT EXPANSION JOINT SEAL</v>
          </cell>
          <cell r="F1284">
            <v>0</v>
          </cell>
          <cell r="H1284"/>
          <cell r="I1284"/>
        </row>
        <row r="1285">
          <cell r="A1285" t="str">
            <v>516E14021</v>
          </cell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  <cell r="H1285"/>
          <cell r="I1285"/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  <cell r="H1286"/>
          <cell r="I1286"/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  <cell r="H1287"/>
          <cell r="I1287"/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  <cell r="H1288"/>
          <cell r="I1288"/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  <cell r="H1289"/>
          <cell r="I1289"/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  <cell r="H1290"/>
          <cell r="I1290"/>
        </row>
        <row r="1291">
          <cell r="A1291" t="str">
            <v>516E15000</v>
          </cell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  <cell r="H1291"/>
          <cell r="I1291"/>
        </row>
        <row r="1292">
          <cell r="A1292" t="str">
            <v>516E20000</v>
          </cell>
          <cell r="C1292" t="str">
            <v>SF</v>
          </cell>
          <cell r="D1292" t="str">
            <v>3/4" ELASTOMERIC ERECTION STRIP</v>
          </cell>
          <cell r="F1292">
            <v>0</v>
          </cell>
          <cell r="H1292"/>
          <cell r="I1292"/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  <cell r="H1293"/>
          <cell r="I1293"/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  <cell r="H1294"/>
          <cell r="I1294"/>
        </row>
        <row r="1295">
          <cell r="A1295" t="str">
            <v>516E25001</v>
          </cell>
          <cell r="C1295" t="str">
            <v>SF</v>
          </cell>
          <cell r="D1295" t="str">
            <v>NYLON REINFORCED NEOPRENE SHEETING, AS PER PLAN</v>
          </cell>
          <cell r="F1295">
            <v>0</v>
          </cell>
          <cell r="H1295"/>
          <cell r="I1295"/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  <cell r="H1296"/>
          <cell r="I1296"/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  <cell r="H1297"/>
          <cell r="I1297"/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  <cell r="H1298"/>
          <cell r="I1298"/>
        </row>
        <row r="1299">
          <cell r="A1299" t="str">
            <v>516E31011</v>
          </cell>
          <cell r="C1299" t="str">
            <v>FT</v>
          </cell>
          <cell r="D1299" t="str">
            <v>2" DEEP JOINT SEALER, AS PER PLAN</v>
          </cell>
          <cell r="F1299">
            <v>0</v>
          </cell>
          <cell r="H1299"/>
          <cell r="I1299"/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  <cell r="H1300"/>
          <cell r="I1300"/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  <cell r="H1301"/>
          <cell r="I1301"/>
        </row>
        <row r="1302">
          <cell r="A1302" t="str">
            <v>516E41100</v>
          </cell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  <cell r="H1302"/>
          <cell r="I1302"/>
        </row>
        <row r="1303">
          <cell r="A1303" t="str">
            <v>516E41200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  <cell r="H1303"/>
          <cell r="I1303"/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  <cell r="H1304"/>
          <cell r="I1304"/>
        </row>
        <row r="1305">
          <cell r="A1305" t="str">
            <v>516E41400</v>
          </cell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  <cell r="H1305"/>
          <cell r="I1305"/>
        </row>
        <row r="1306">
          <cell r="A1306" t="str">
            <v>516E41500</v>
          </cell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  <cell r="H1306"/>
          <cell r="I1306"/>
        </row>
        <row r="1307">
          <cell r="A1307" t="str">
            <v>516E41600</v>
          </cell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  <cell r="H1307"/>
          <cell r="I1307"/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  <cell r="H1308"/>
          <cell r="I1308"/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  <cell r="H1309"/>
          <cell r="I1309"/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  <cell r="H1310"/>
          <cell r="I1310"/>
        </row>
        <row r="1311">
          <cell r="A1311" t="str">
            <v>516E43100</v>
          </cell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  <cell r="H1311"/>
          <cell r="I1311"/>
        </row>
        <row r="1312">
          <cell r="A1312" t="str">
            <v>516E43101</v>
          </cell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  <cell r="H1312"/>
          <cell r="I1312"/>
        </row>
        <row r="1313">
          <cell r="A1313" t="str">
            <v>516E43200</v>
          </cell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  <cell r="H1313"/>
          <cell r="I1313"/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  <cell r="H1314"/>
          <cell r="I1314"/>
        </row>
        <row r="1315">
          <cell r="A1315" t="str">
            <v>516E43300</v>
          </cell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  <cell r="H1315"/>
          <cell r="I1315"/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  <cell r="H1316"/>
          <cell r="I1316"/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  <cell r="H1317"/>
          <cell r="I1317"/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  <cell r="H1318"/>
          <cell r="I1318"/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  <cell r="H1319"/>
          <cell r="I1319"/>
        </row>
        <row r="1320">
          <cell r="A1320" t="str">
            <v>516E43501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  <cell r="H1320"/>
          <cell r="I1320"/>
        </row>
        <row r="1321">
          <cell r="A1321" t="str">
            <v>516E44000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  <cell r="H1321"/>
          <cell r="I1321"/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  <cell r="H1322"/>
          <cell r="I1322"/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  <cell r="H1323"/>
          <cell r="I1323"/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  <cell r="H1324"/>
          <cell r="I1324"/>
        </row>
        <row r="1325">
          <cell r="A1325" t="str">
            <v>516E44200</v>
          </cell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  <cell r="H1325"/>
          <cell r="I1325"/>
        </row>
        <row r="1326">
          <cell r="A1326" t="str">
            <v>516E44201</v>
          </cell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  <cell r="H1326"/>
          <cell r="I1326"/>
        </row>
        <row r="1327">
          <cell r="A1327" t="str">
            <v>516E44300</v>
          </cell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  <cell r="H1327"/>
          <cell r="I1327"/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  <cell r="H1328"/>
          <cell r="I1328"/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  <cell r="H1329"/>
          <cell r="I1329"/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  <cell r="H1330"/>
          <cell r="I1330"/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  <cell r="H1331"/>
          <cell r="I1331"/>
        </row>
        <row r="1332">
          <cell r="A1332" t="str">
            <v>516E45001</v>
          </cell>
          <cell r="C1332" t="str">
            <v>EACH</v>
          </cell>
          <cell r="D1332" t="str">
            <v>STEEL POT BEARING, AS PER PLAN</v>
          </cell>
          <cell r="F1332">
            <v>0</v>
          </cell>
          <cell r="H1332"/>
          <cell r="I1332"/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  <cell r="H1333"/>
          <cell r="I1333"/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  <cell r="H1334"/>
          <cell r="I1334"/>
        </row>
        <row r="1335">
          <cell r="A1335" t="str">
            <v>516E45304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  <cell r="H1335"/>
          <cell r="I1335"/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  <cell r="H1336"/>
          <cell r="I1336"/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  <cell r="H1337"/>
          <cell r="I1337"/>
        </row>
        <row r="1338">
          <cell r="A1338" t="str">
            <v>516E45307</v>
          </cell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  <cell r="H1338"/>
          <cell r="I1338"/>
        </row>
        <row r="1339">
          <cell r="A1339" t="str">
            <v>516E46000</v>
          </cell>
          <cell r="C1339" t="str">
            <v>EACH</v>
          </cell>
          <cell r="D1339" t="str">
            <v>BEARING DEVICE, BOLSTER</v>
          </cell>
          <cell r="F1339">
            <v>0</v>
          </cell>
          <cell r="H1339"/>
          <cell r="I1339"/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  <cell r="H1340"/>
          <cell r="I1340"/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  <cell r="H1341"/>
          <cell r="I1341"/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  <cell r="H1342"/>
          <cell r="I1342"/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  <cell r="H1343"/>
          <cell r="I1343"/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  <cell r="H1344"/>
          <cell r="I1344"/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  <cell r="H1345"/>
          <cell r="I1345"/>
        </row>
        <row r="1346">
          <cell r="A1346" t="str">
            <v>516E46701</v>
          </cell>
          <cell r="C1346" t="str">
            <v>EACH</v>
          </cell>
          <cell r="D1346" t="str">
            <v>RESET BEARING, AS PER PLAN</v>
          </cell>
          <cell r="F1346">
            <v>0</v>
          </cell>
          <cell r="H1346"/>
          <cell r="I1346"/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  <cell r="H1347"/>
          <cell r="I1347"/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  <cell r="H1348"/>
          <cell r="I1348"/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  <cell r="H1349"/>
          <cell r="I1349"/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  <cell r="H1350"/>
          <cell r="I1350"/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  <cell r="H1351"/>
          <cell r="I1351"/>
        </row>
        <row r="1352">
          <cell r="A1352" t="str">
            <v>516E47000</v>
          </cell>
          <cell r="C1352" t="str">
            <v>LS</v>
          </cell>
          <cell r="D1352" t="str">
            <v>JACKING AND TEMPORARY SUPPORT OF SUPERSTRUCTURE</v>
          </cell>
          <cell r="F1352">
            <v>0</v>
          </cell>
          <cell r="H1352"/>
          <cell r="I1352"/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  <cell r="H1353"/>
          <cell r="I1353"/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  <cell r="H1354"/>
          <cell r="I1354"/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  <cell r="H1355"/>
          <cell r="I1355"/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  <cell r="H1356"/>
          <cell r="I1356"/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  <cell r="H1357"/>
          <cell r="I1357"/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  <cell r="H1358"/>
          <cell r="I1358"/>
        </row>
        <row r="1359">
          <cell r="A1359" t="str">
            <v>517E71501</v>
          </cell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  <cell r="H1359"/>
          <cell r="I1359"/>
        </row>
        <row r="1360">
          <cell r="A1360" t="str">
            <v>517E71502</v>
          </cell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  <cell r="H1360"/>
          <cell r="I1360"/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  <cell r="H1361"/>
          <cell r="I1361"/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  <cell r="H1362"/>
          <cell r="I1362"/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  <cell r="H1363"/>
          <cell r="I1363"/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  <cell r="H1364"/>
          <cell r="I1364"/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  <cell r="H1365"/>
          <cell r="I1365"/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  <cell r="H1366"/>
          <cell r="I1366"/>
        </row>
        <row r="1367">
          <cell r="A1367" t="str">
            <v>517E72300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  <cell r="H1367"/>
          <cell r="I1367"/>
        </row>
        <row r="1368">
          <cell r="A1368" t="str">
            <v>517E72301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  <cell r="H1368"/>
          <cell r="I1368"/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  <cell r="H1369"/>
          <cell r="I1369"/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  <cell r="H1370"/>
          <cell r="I1370"/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  <cell r="H1371"/>
          <cell r="I1371"/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  <cell r="H1372"/>
          <cell r="I1372"/>
        </row>
        <row r="1373">
          <cell r="A1373" t="str">
            <v>517E72510</v>
          </cell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  <cell r="H1373"/>
          <cell r="I1373"/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  <cell r="H1374"/>
          <cell r="I1374"/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  <cell r="H1375"/>
          <cell r="I1375"/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  <cell r="H1376"/>
          <cell r="I1376"/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  <cell r="H1377"/>
          <cell r="I1377"/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  <cell r="H1378"/>
          <cell r="I1378"/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  <cell r="H1379"/>
          <cell r="I1379"/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  <cell r="H1380"/>
          <cell r="I1380"/>
        </row>
        <row r="1381">
          <cell r="A1381" t="str">
            <v>517E72751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  <cell r="H1381"/>
          <cell r="I1381"/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  <cell r="H1382"/>
          <cell r="I1382"/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  <cell r="H1383"/>
          <cell r="I1383"/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  <cell r="H1384"/>
          <cell r="I1384"/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  <cell r="H1385"/>
          <cell r="I1385"/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  <cell r="H1386"/>
          <cell r="I1386"/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  <cell r="H1387"/>
          <cell r="I1387"/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  <cell r="H1388"/>
          <cell r="I1388"/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  <cell r="H1389"/>
          <cell r="I1389"/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  <cell r="H1390"/>
          <cell r="I1390"/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  <cell r="H1391"/>
          <cell r="I1391"/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  <cell r="H1392"/>
          <cell r="I1392"/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  <cell r="H1393"/>
          <cell r="I1393"/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  <cell r="H1394"/>
          <cell r="I1394"/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  <cell r="H1395"/>
          <cell r="I1395"/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  <cell r="H1396"/>
          <cell r="I1396"/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  <cell r="H1397"/>
          <cell r="I1397"/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  <cell r="H1398"/>
          <cell r="I1398"/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  <cell r="H1399"/>
          <cell r="I1399"/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  <cell r="H1400"/>
          <cell r="I1400"/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  <cell r="H1401"/>
          <cell r="I1401"/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  <cell r="H1402"/>
          <cell r="I1402"/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  <cell r="H1403"/>
          <cell r="I1403"/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  <cell r="H1404"/>
          <cell r="I1404"/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  <cell r="H1405"/>
          <cell r="I1405"/>
        </row>
        <row r="1406">
          <cell r="A1406" t="str">
            <v>517E75600</v>
          </cell>
          <cell r="C1406" t="str">
            <v>FT</v>
          </cell>
          <cell r="D1406" t="str">
            <v>DEEP BEAM BRIDGE RETROFIT RAILING</v>
          </cell>
          <cell r="F1406">
            <v>0</v>
          </cell>
          <cell r="H1406"/>
          <cell r="I1406"/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  <cell r="H1407"/>
          <cell r="I1407"/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  <cell r="H1408"/>
          <cell r="I1408"/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  <cell r="H1409"/>
          <cell r="I1409"/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  <cell r="H1410"/>
          <cell r="I1410"/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  <cell r="H1411"/>
          <cell r="I1411"/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  <cell r="H1412"/>
          <cell r="I1412"/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  <cell r="H1413"/>
          <cell r="I1413"/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  <cell r="H1414"/>
          <cell r="I1414"/>
        </row>
        <row r="1415">
          <cell r="A1415" t="str">
            <v>517E80020</v>
          </cell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  <cell r="H1415"/>
          <cell r="I1415"/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  <cell r="H1416"/>
          <cell r="I1416"/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  <cell r="H1417"/>
          <cell r="I1417"/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  <cell r="H1418"/>
          <cell r="I1418"/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  <cell r="H1419"/>
          <cell r="I1419"/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  <cell r="H1420"/>
          <cell r="I1420"/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  <cell r="H1421"/>
          <cell r="I1421"/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  <cell r="H1422"/>
          <cell r="I1422"/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  <cell r="H1423"/>
          <cell r="I1423"/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  <cell r="H1424"/>
          <cell r="I1424"/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  <cell r="H1425"/>
          <cell r="I1425"/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  <cell r="H1426"/>
          <cell r="I1426"/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  <cell r="H1427"/>
          <cell r="I1427"/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  <cell r="H1428"/>
          <cell r="I1428"/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  <cell r="H1429"/>
          <cell r="I1429"/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  <cell r="H1430"/>
          <cell r="I1430"/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  <cell r="H1431"/>
          <cell r="I1431"/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  <cell r="H1432"/>
          <cell r="I1432"/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  <cell r="H1433"/>
          <cell r="I1433"/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  <cell r="H1434"/>
          <cell r="I1434"/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  <cell r="H1435"/>
          <cell r="I1435"/>
        </row>
        <row r="1436">
          <cell r="A1436" t="str">
            <v>518E21101</v>
          </cell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  <cell r="H1436"/>
          <cell r="I1436"/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  <cell r="H1437"/>
          <cell r="I1437"/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  <cell r="H1438"/>
          <cell r="I1438"/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  <cell r="H1439"/>
          <cell r="I1439"/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  <cell r="H1440"/>
          <cell r="I1440"/>
        </row>
        <row r="1441">
          <cell r="A1441" t="str">
            <v>518E21230</v>
          </cell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  <cell r="H1441"/>
          <cell r="I1441"/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  <cell r="H1442"/>
          <cell r="I1442"/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  <cell r="H1443"/>
          <cell r="I1443"/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  <cell r="H1444"/>
          <cell r="I1444"/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  <cell r="H1445"/>
          <cell r="I1445"/>
        </row>
        <row r="1446">
          <cell r="A1446" t="str">
            <v>518E39900</v>
          </cell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  <cell r="H1446"/>
          <cell r="I1446"/>
        </row>
        <row r="1447">
          <cell r="A1447" t="str">
            <v>518E40000</v>
          </cell>
          <cell r="C1447" t="str">
            <v>FT</v>
          </cell>
          <cell r="D1447" t="str">
            <v>6" PERFORATED CORRUGATED PLASTIC PIPE</v>
          </cell>
          <cell r="F1447">
            <v>0</v>
          </cell>
          <cell r="H1447"/>
          <cell r="I1447"/>
        </row>
        <row r="1448">
          <cell r="A1448" t="str">
            <v>518E40001</v>
          </cell>
          <cell r="C1448" t="str">
            <v>FT</v>
          </cell>
          <cell r="D1448" t="str">
            <v>6" PERFORATED CORRUGATED PLASTIC PIPE, AS PER PLAN</v>
          </cell>
          <cell r="F1448">
            <v>0</v>
          </cell>
          <cell r="H1448"/>
          <cell r="I1448"/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  <cell r="H1449"/>
          <cell r="I1449"/>
        </row>
        <row r="1450">
          <cell r="A1450" t="str">
            <v>518E40011</v>
          </cell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  <cell r="H1450"/>
          <cell r="I1450"/>
        </row>
        <row r="1451">
          <cell r="A1451" t="str">
            <v>518E40012</v>
          </cell>
          <cell r="C1451" t="str">
            <v>FT</v>
          </cell>
          <cell r="D1451" t="str">
            <v>6" NON-PERFORATED CORRUGATED PLASTIC PIPE</v>
          </cell>
          <cell r="F1451">
            <v>0</v>
          </cell>
          <cell r="H1451"/>
          <cell r="I1451"/>
        </row>
        <row r="1452">
          <cell r="A1452" t="str">
            <v>518E41100</v>
          </cell>
          <cell r="C1452" t="str">
            <v>FT</v>
          </cell>
          <cell r="D1452" t="str">
            <v>6" PERFORATED HELICAL CORRUGATED STEEL PIPE, 707.01</v>
          </cell>
          <cell r="F1452">
            <v>0</v>
          </cell>
          <cell r="H1452"/>
          <cell r="I1452"/>
        </row>
        <row r="1453">
          <cell r="A1453" t="str">
            <v>518E41101</v>
          </cell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  <cell r="H1453"/>
          <cell r="I1453"/>
        </row>
        <row r="1454">
          <cell r="A1454" t="str">
            <v>518E41200</v>
          </cell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  <cell r="H1454"/>
          <cell r="I1454"/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  <cell r="H1455"/>
          <cell r="I1455"/>
        </row>
        <row r="1456">
          <cell r="A1456" t="str">
            <v>518E42000</v>
          </cell>
          <cell r="C1456" t="str">
            <v>FT</v>
          </cell>
          <cell r="D1456" t="str">
            <v>8" PERFORATED CORRUGATED PLASTIC PIPE</v>
          </cell>
          <cell r="F1456">
            <v>0</v>
          </cell>
          <cell r="H1456"/>
          <cell r="I1456"/>
        </row>
        <row r="1457">
          <cell r="A1457" t="str">
            <v>518E42010</v>
          </cell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  <cell r="H1457"/>
          <cell r="I1457"/>
        </row>
        <row r="1458">
          <cell r="A1458" t="str">
            <v>518E42200</v>
          </cell>
          <cell r="C1458" t="str">
            <v>FT</v>
          </cell>
          <cell r="D1458" t="str">
            <v>8" PERFORATED CORRUGATED STEEL PIPE, 707.01</v>
          </cell>
          <cell r="F1458">
            <v>0</v>
          </cell>
          <cell r="H1458"/>
          <cell r="I1458"/>
        </row>
        <row r="1459">
          <cell r="A1459" t="str">
            <v>518E42201</v>
          </cell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  <cell r="H1459"/>
          <cell r="I1459"/>
        </row>
        <row r="1460">
          <cell r="A1460" t="str">
            <v>518E42300</v>
          </cell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  <cell r="H1460"/>
          <cell r="I1460"/>
        </row>
        <row r="1461">
          <cell r="A1461" t="str">
            <v>518E42301</v>
          </cell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  <cell r="H1461"/>
          <cell r="I1461"/>
        </row>
        <row r="1462">
          <cell r="A1462" t="str">
            <v>518E42400</v>
          </cell>
          <cell r="C1462" t="str">
            <v>FT</v>
          </cell>
          <cell r="D1462" t="str">
            <v>6" PERFORATED PIPE, INCLUDING SPECIALS</v>
          </cell>
          <cell r="F1462">
            <v>0</v>
          </cell>
          <cell r="H1462"/>
          <cell r="I1462"/>
        </row>
        <row r="1463">
          <cell r="A1463" t="str">
            <v>518E42450</v>
          </cell>
          <cell r="C1463" t="str">
            <v>FT</v>
          </cell>
          <cell r="D1463" t="str">
            <v>6" NON-PERFORATED PIPE, INCLUDING SPECIALS</v>
          </cell>
          <cell r="F1463">
            <v>0</v>
          </cell>
          <cell r="H1463"/>
          <cell r="I1463"/>
        </row>
        <row r="1464">
          <cell r="A1464" t="str">
            <v>518E42451</v>
          </cell>
          <cell r="C1464" t="str">
            <v>FT</v>
          </cell>
          <cell r="D1464" t="str">
            <v>6" NON-PERFORATED PIPE, INCLUDING SPECIALS, AS PER PLAN</v>
          </cell>
          <cell r="F1464">
            <v>0</v>
          </cell>
          <cell r="H1464"/>
          <cell r="I1464"/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  <cell r="H1465"/>
          <cell r="I1465"/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  <cell r="H1466"/>
          <cell r="I1466"/>
        </row>
        <row r="1467">
          <cell r="A1467" t="str">
            <v>518E51100</v>
          </cell>
          <cell r="C1467" t="str">
            <v>FT</v>
          </cell>
          <cell r="D1467" t="str">
            <v>8" PIPE DOWNSPOUT, INCLUDING SPECIALS</v>
          </cell>
          <cell r="F1467">
            <v>0</v>
          </cell>
          <cell r="H1467"/>
          <cell r="I1467"/>
        </row>
        <row r="1468">
          <cell r="A1468" t="str">
            <v>518E51101</v>
          </cell>
          <cell r="C1468" t="str">
            <v>FT</v>
          </cell>
          <cell r="D1468" t="str">
            <v>8" PIPE DOWNSPOUT, INCLUDING SPECIALS, AS PER PLAN</v>
          </cell>
          <cell r="F1468">
            <v>0</v>
          </cell>
          <cell r="H1468"/>
          <cell r="I1468"/>
        </row>
        <row r="1469">
          <cell r="A1469" t="str">
            <v>518E51200</v>
          </cell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  <cell r="H1469"/>
          <cell r="I1469"/>
        </row>
        <row r="1470">
          <cell r="A1470" t="str">
            <v>518E51201</v>
          </cell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  <cell r="H1470"/>
          <cell r="I1470"/>
        </row>
        <row r="1471">
          <cell r="A1471" t="str">
            <v>518E51300</v>
          </cell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  <cell r="H1471"/>
          <cell r="I1471"/>
        </row>
        <row r="1472">
          <cell r="A1472" t="str">
            <v>518E60000</v>
          </cell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  <cell r="H1472"/>
          <cell r="I1472"/>
        </row>
        <row r="1473">
          <cell r="A1473" t="str">
            <v>518E60010</v>
          </cell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  <cell r="H1473"/>
          <cell r="I1473"/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  <cell r="H1474"/>
          <cell r="I1474"/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  <cell r="H1475"/>
          <cell r="I1475"/>
        </row>
        <row r="1476">
          <cell r="A1476" t="str">
            <v>518E60030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  <cell r="H1476"/>
          <cell r="I1476"/>
        </row>
        <row r="1477">
          <cell r="A1477" t="str">
            <v>518E60031</v>
          </cell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  <cell r="H1477"/>
          <cell r="I1477"/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  <cell r="H1478"/>
          <cell r="I1478"/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  <cell r="H1479"/>
          <cell r="I1479"/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  <cell r="H1480"/>
          <cell r="I1480"/>
        </row>
        <row r="1481">
          <cell r="A1481" t="str">
            <v>518E62400</v>
          </cell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  <cell r="H1481"/>
          <cell r="I1481"/>
        </row>
        <row r="1482">
          <cell r="A1482" t="str">
            <v>518E62600</v>
          </cell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  <cell r="H1482"/>
          <cell r="I1482"/>
        </row>
        <row r="1483">
          <cell r="A1483" t="str">
            <v>518E63300</v>
          </cell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  <cell r="H1483"/>
          <cell r="I1483"/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  <cell r="H1484"/>
          <cell r="I1484"/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  <cell r="H1485"/>
          <cell r="I1485"/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  <cell r="H1486"/>
          <cell r="I1486"/>
        </row>
        <row r="1487">
          <cell r="A1487" t="str">
            <v>519E11101</v>
          </cell>
          <cell r="C1487" t="str">
            <v>SF</v>
          </cell>
          <cell r="D1487" t="str">
            <v>PATCHING CONCRETE STRUCTURE, AS PER PLAN</v>
          </cell>
          <cell r="F1487">
            <v>0</v>
          </cell>
          <cell r="H1487"/>
          <cell r="I1487"/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  <cell r="H1488"/>
          <cell r="I1488"/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  <cell r="H1489"/>
          <cell r="I1489"/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  <cell r="H1490"/>
          <cell r="I1490"/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  <cell r="H1491"/>
          <cell r="I1491"/>
        </row>
        <row r="1492">
          <cell r="A1492" t="str">
            <v>519E12200</v>
          </cell>
          <cell r="C1492" t="str">
            <v>SY</v>
          </cell>
          <cell r="D1492" t="str">
            <v>PATCHING CONCRETE BRIDGE DECK - TYPE A</v>
          </cell>
          <cell r="F1492">
            <v>0</v>
          </cell>
          <cell r="H1492"/>
          <cell r="I1492"/>
        </row>
        <row r="1493">
          <cell r="A1493" t="str">
            <v>519E12300</v>
          </cell>
          <cell r="C1493" t="str">
            <v>SY</v>
          </cell>
          <cell r="D1493" t="str">
            <v>PATCHING CONCRETE BRIDGE DECK - TYPE B</v>
          </cell>
          <cell r="F1493">
            <v>0</v>
          </cell>
          <cell r="H1493"/>
          <cell r="I1493"/>
        </row>
        <row r="1494">
          <cell r="A1494" t="str">
            <v>519E12304</v>
          </cell>
          <cell r="C1494" t="str">
            <v>SY</v>
          </cell>
          <cell r="D1494" t="str">
            <v>PATCHING CONCRETE BRIDGE DECK - TYPE C</v>
          </cell>
          <cell r="F1494">
            <v>0</v>
          </cell>
          <cell r="H1494"/>
          <cell r="I1494"/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  <cell r="H1495"/>
          <cell r="I1495"/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  <cell r="H1496"/>
          <cell r="I1496"/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  <cell r="H1497"/>
          <cell r="I1497"/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  <cell r="H1498"/>
          <cell r="I1498"/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  <cell r="H1499"/>
          <cell r="I1499"/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  <cell r="H1500"/>
          <cell r="I1500"/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  <cell r="H1501"/>
          <cell r="I1501"/>
        </row>
        <row r="1502">
          <cell r="A1502" t="str">
            <v>520E10000</v>
          </cell>
          <cell r="C1502" t="str">
            <v>SF</v>
          </cell>
          <cell r="D1502" t="str">
            <v>PNEUMATICALLY PLACED CONCRETE SHOTCRETE</v>
          </cell>
          <cell r="F1502">
            <v>0</v>
          </cell>
          <cell r="H1502"/>
          <cell r="I1502"/>
        </row>
        <row r="1503">
          <cell r="A1503" t="str">
            <v>520E10001</v>
          </cell>
          <cell r="C1503" t="str">
            <v>SF</v>
          </cell>
          <cell r="D1503" t="str">
            <v>PNEUMATICALLY PLACED CONCRETE SHOTCRETE, AS PER PLAN</v>
          </cell>
          <cell r="F1503">
            <v>0</v>
          </cell>
          <cell r="H1503"/>
          <cell r="I1503"/>
        </row>
        <row r="1504">
          <cell r="A1504" t="str">
            <v>522E12200</v>
          </cell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  <cell r="H1504"/>
          <cell r="I1504"/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  <cell r="H1505"/>
          <cell r="I1505"/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  <cell r="H1506"/>
          <cell r="I1506"/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  <cell r="H1507"/>
          <cell r="I1507"/>
        </row>
        <row r="1508">
          <cell r="A1508" t="str">
            <v>523E20500</v>
          </cell>
          <cell r="C1508" t="str">
            <v>EACH</v>
          </cell>
          <cell r="D1508" t="str">
            <v>RESTRIKE</v>
          </cell>
          <cell r="F1508">
            <v>0</v>
          </cell>
          <cell r="H1508"/>
          <cell r="I1508"/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  <cell r="H1509"/>
          <cell r="I1509"/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  <cell r="H1510"/>
          <cell r="I1510"/>
        </row>
        <row r="1511">
          <cell r="A1511" t="str">
            <v>524E94401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  <cell r="H1511"/>
          <cell r="I1511"/>
        </row>
        <row r="1512">
          <cell r="A1512" t="str">
            <v>524E94402</v>
          </cell>
          <cell r="C1512" t="str">
            <v>FT</v>
          </cell>
          <cell r="D1512" t="str">
            <v>DRILLED SHAFTS, 18" DIAMETER, ABOVE BEDROCK</v>
          </cell>
          <cell r="F1512">
            <v>0</v>
          </cell>
          <cell r="H1512"/>
          <cell r="I1512"/>
        </row>
        <row r="1513">
          <cell r="A1513" t="str">
            <v>524E94403</v>
          </cell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  <cell r="H1513"/>
          <cell r="I1513"/>
        </row>
        <row r="1514">
          <cell r="A1514" t="str">
            <v>524E94404</v>
          </cell>
          <cell r="C1514" t="str">
            <v>FT</v>
          </cell>
          <cell r="D1514" t="str">
            <v>DRILLED SHAFTS, 18" DIAMETER, INTO BEDROCK</v>
          </cell>
          <cell r="F1514">
            <v>0</v>
          </cell>
          <cell r="H1514"/>
          <cell r="I1514"/>
        </row>
        <row r="1515">
          <cell r="A1515" t="str">
            <v>524E94405</v>
          </cell>
          <cell r="C1515" t="str">
            <v>FT</v>
          </cell>
          <cell r="D1515" t="str">
            <v>DRILLED SHAFTS, 18" DIAMETER, INTO BEDROCK, AS PER PLAN</v>
          </cell>
          <cell r="F1515">
            <v>0</v>
          </cell>
          <cell r="H1515"/>
          <cell r="I1515"/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  <cell r="H1516"/>
          <cell r="I1516"/>
        </row>
        <row r="1517">
          <cell r="A1517" t="str">
            <v>524E94501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  <cell r="H1517"/>
          <cell r="I1517"/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  <cell r="H1518"/>
          <cell r="I1518"/>
        </row>
        <row r="1519">
          <cell r="A1519" t="str">
            <v>524E94503</v>
          </cell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  <cell r="H1519"/>
          <cell r="I1519"/>
        </row>
        <row r="1520">
          <cell r="A1520" t="str">
            <v>524E94504</v>
          </cell>
          <cell r="C1520" t="str">
            <v>FT</v>
          </cell>
          <cell r="D1520" t="str">
            <v>DRILLED SHAFTS, 24" DIAMETER, INTO BEDROCK</v>
          </cell>
          <cell r="F1520">
            <v>0</v>
          </cell>
          <cell r="H1520"/>
          <cell r="I1520"/>
        </row>
        <row r="1521">
          <cell r="A1521" t="str">
            <v>524E94505</v>
          </cell>
          <cell r="C1521" t="str">
            <v>FT</v>
          </cell>
          <cell r="D1521" t="str">
            <v>DRILLED SHAFTS, 24" DIAMETER, INTO BEDROCK, AS PER PLAN</v>
          </cell>
          <cell r="F1521">
            <v>0</v>
          </cell>
          <cell r="H1521"/>
          <cell r="I1521"/>
        </row>
        <row r="1522">
          <cell r="A1522" t="str">
            <v>524E94600</v>
          </cell>
          <cell r="C1522" t="str">
            <v>FT</v>
          </cell>
          <cell r="D1522" t="str">
            <v>DRILLED SHAFTS, 30" DIAMETER</v>
          </cell>
          <cell r="F1522">
            <v>0</v>
          </cell>
          <cell r="H1522"/>
          <cell r="I1522"/>
        </row>
        <row r="1523">
          <cell r="A1523" t="str">
            <v>524E94601</v>
          </cell>
          <cell r="C1523" t="str">
            <v>FT</v>
          </cell>
          <cell r="D1523" t="str">
            <v>DRILLED SHAFTS, 30" DIAMETER, AS PER PLAN</v>
          </cell>
          <cell r="F1523">
            <v>0</v>
          </cell>
          <cell r="H1523"/>
          <cell r="I1523"/>
        </row>
        <row r="1524">
          <cell r="A1524" t="str">
            <v>524E94602</v>
          </cell>
          <cell r="C1524" t="str">
            <v>FT</v>
          </cell>
          <cell r="D1524" t="str">
            <v>DRILLED SHAFTS, 30" DIAMETER, ABOVE BEDROCK</v>
          </cell>
          <cell r="F1524">
            <v>0</v>
          </cell>
          <cell r="H1524"/>
          <cell r="I1524"/>
        </row>
        <row r="1525">
          <cell r="A1525" t="str">
            <v>524E94603</v>
          </cell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  <cell r="H1525"/>
          <cell r="I1525"/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  <cell r="H1526"/>
          <cell r="I1526"/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  <cell r="H1527"/>
          <cell r="I1527"/>
        </row>
        <row r="1528">
          <cell r="A1528" t="str">
            <v>524E94700</v>
          </cell>
          <cell r="C1528" t="str">
            <v>FT</v>
          </cell>
          <cell r="D1528" t="str">
            <v>DRILLED SHAFTS, 36" DIAMETER</v>
          </cell>
          <cell r="F1528">
            <v>0</v>
          </cell>
          <cell r="H1528"/>
          <cell r="I1528"/>
        </row>
        <row r="1529">
          <cell r="A1529" t="str">
            <v>524E94701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  <cell r="H1529"/>
          <cell r="I1529"/>
        </row>
        <row r="1530">
          <cell r="A1530" t="str">
            <v>524E94702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  <cell r="H1530"/>
          <cell r="I1530"/>
        </row>
        <row r="1531">
          <cell r="A1531" t="str">
            <v>524E94703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  <cell r="H1531"/>
          <cell r="I1531"/>
        </row>
        <row r="1532">
          <cell r="A1532" t="str">
            <v>524E94704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  <cell r="H1532"/>
          <cell r="I1532"/>
        </row>
        <row r="1533">
          <cell r="A1533" t="str">
            <v>524E94705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  <cell r="H1533"/>
          <cell r="I1533"/>
        </row>
        <row r="1534">
          <cell r="A1534" t="str">
            <v>524E94800</v>
          </cell>
          <cell r="C1534" t="str">
            <v>FT</v>
          </cell>
          <cell r="D1534" t="str">
            <v>DRILLED SHAFTS, 42" DIAMETER</v>
          </cell>
          <cell r="F1534">
            <v>0</v>
          </cell>
          <cell r="H1534"/>
          <cell r="I1534"/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  <cell r="H1535"/>
          <cell r="I1535"/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  <cell r="H1536"/>
          <cell r="I1536"/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  <cell r="H1537"/>
          <cell r="I1537"/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  <cell r="H1538"/>
          <cell r="I1538"/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  <cell r="H1539"/>
          <cell r="I1539"/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  <cell r="H1540"/>
          <cell r="I1540"/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  <cell r="H1541"/>
          <cell r="I1541"/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  <cell r="H1542"/>
          <cell r="I1542"/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  <cell r="H1543"/>
          <cell r="I1543"/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  <cell r="H1544"/>
          <cell r="I1544"/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  <cell r="H1545"/>
          <cell r="I1545"/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  <cell r="H1546"/>
          <cell r="I1546"/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  <cell r="H1547"/>
          <cell r="I1547"/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  <cell r="H1548"/>
          <cell r="I1548"/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  <cell r="H1549"/>
          <cell r="I1549"/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  <cell r="H1550"/>
          <cell r="I1550"/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  <cell r="H1551"/>
          <cell r="I1551"/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  <cell r="H1552"/>
          <cell r="I1552"/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  <cell r="H1553"/>
          <cell r="I1553"/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  <cell r="H1554"/>
          <cell r="I1554"/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  <cell r="H1555"/>
          <cell r="I1555"/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  <cell r="H1556"/>
          <cell r="I1556"/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  <cell r="H1557"/>
          <cell r="I1557"/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  <cell r="H1558"/>
          <cell r="I1558"/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  <cell r="H1559"/>
          <cell r="I1559"/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  <cell r="H1560"/>
          <cell r="I1560"/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  <cell r="H1561"/>
          <cell r="I1561"/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  <cell r="H1562"/>
          <cell r="I1562"/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  <cell r="H1563"/>
          <cell r="I1563"/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  <cell r="H1564"/>
          <cell r="I1564"/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  <cell r="H1565"/>
          <cell r="I1565"/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  <cell r="H1566"/>
          <cell r="I1566"/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  <cell r="H1567"/>
          <cell r="I1567"/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  <cell r="H1568"/>
          <cell r="I1568"/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  <cell r="H1569"/>
          <cell r="I1569"/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  <cell r="H1570"/>
          <cell r="I1570"/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  <cell r="H1571"/>
          <cell r="I1571"/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  <cell r="H1572"/>
          <cell r="I1572"/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  <cell r="H1573"/>
          <cell r="I1573"/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  <cell r="H1574"/>
          <cell r="I1574"/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  <cell r="H1575"/>
          <cell r="I1575"/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  <cell r="H1576"/>
          <cell r="I1576"/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  <cell r="H1577"/>
          <cell r="I1577"/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  <cell r="H1578"/>
          <cell r="I1578"/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  <cell r="H1579"/>
          <cell r="I1579"/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  <cell r="H1580"/>
          <cell r="I1580"/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  <cell r="H1581"/>
          <cell r="I1581"/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  <cell r="H1582"/>
          <cell r="I1582"/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  <cell r="H1583"/>
          <cell r="I1583"/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  <cell r="H1584"/>
          <cell r="I1584"/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  <cell r="H1585"/>
          <cell r="I1585"/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  <cell r="H1586"/>
          <cell r="I1586"/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  <cell r="H1587"/>
          <cell r="I1587"/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  <cell r="H1588"/>
          <cell r="I1588"/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  <cell r="H1589"/>
          <cell r="I1589"/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  <cell r="H1590"/>
          <cell r="I1590"/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  <cell r="H1591"/>
          <cell r="I1591"/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  <cell r="H1592"/>
          <cell r="I1592"/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  <cell r="H1593"/>
          <cell r="I1593"/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  <cell r="H1594"/>
          <cell r="I1594"/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  <cell r="H1595"/>
          <cell r="I1595"/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  <cell r="H1596"/>
          <cell r="I1596"/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  <cell r="H1597"/>
          <cell r="I1597"/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  <cell r="H1598"/>
          <cell r="I1598"/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  <cell r="H1599"/>
          <cell r="I1599"/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  <cell r="H1600"/>
          <cell r="I1600"/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  <cell r="H1601"/>
          <cell r="I1601"/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  <cell r="H1602"/>
          <cell r="I1602"/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  <cell r="H1603"/>
          <cell r="I1603"/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  <cell r="H1604"/>
          <cell r="I1604"/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  <cell r="H1605"/>
          <cell r="I1605"/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  <cell r="H1606"/>
          <cell r="I1606"/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  <cell r="H1607"/>
          <cell r="I1607"/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  <cell r="H1608"/>
          <cell r="I1608"/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  <cell r="H1609"/>
          <cell r="I1609"/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  <cell r="H1610"/>
          <cell r="I1610"/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  <cell r="H1611"/>
          <cell r="I1611"/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  <cell r="H1612"/>
          <cell r="I1612"/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  <cell r="H1613"/>
          <cell r="I1613"/>
        </row>
        <row r="1614">
          <cell r="A1614" t="str">
            <v>524E95482</v>
          </cell>
          <cell r="C1614" t="str">
            <v>FT</v>
          </cell>
          <cell r="D1614" t="str">
            <v>DRILLED SHAFTS, 66" DIAMETER, ABOVE BEDROCK WITH QC/QA</v>
          </cell>
          <cell r="F1614">
            <v>0</v>
          </cell>
          <cell r="H1614"/>
          <cell r="I1614"/>
        </row>
        <row r="1615">
          <cell r="A1615" t="str">
            <v>524E95483</v>
          </cell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  <cell r="H1615"/>
          <cell r="I1615"/>
        </row>
        <row r="1616">
          <cell r="A1616" t="str">
            <v>524E95484</v>
          </cell>
          <cell r="C1616" t="str">
            <v>FT</v>
          </cell>
          <cell r="D1616" t="str">
            <v>DRILLED SHAFTS, 66" DIAMETER, INTO BEDROCK WITH QC/QA</v>
          </cell>
          <cell r="F1616">
            <v>0</v>
          </cell>
          <cell r="H1616"/>
          <cell r="I1616"/>
        </row>
        <row r="1617">
          <cell r="A1617" t="str">
            <v>524E95490</v>
          </cell>
          <cell r="C1617" t="str">
            <v>FT</v>
          </cell>
          <cell r="D1617" t="str">
            <v>DRILLED SHAFTS, 72" DIAMETER WITH QC/QA</v>
          </cell>
          <cell r="F1617">
            <v>0</v>
          </cell>
          <cell r="H1617"/>
          <cell r="I1617"/>
        </row>
        <row r="1618">
          <cell r="A1618" t="str">
            <v>524E95492</v>
          </cell>
          <cell r="C1618" t="str">
            <v>FT</v>
          </cell>
          <cell r="D1618" t="str">
            <v>DRILLED SHAFTS, 72" DIAMETER, ABOVE BEDROCK WITH QC/QA</v>
          </cell>
          <cell r="F1618">
            <v>0</v>
          </cell>
          <cell r="H1618"/>
          <cell r="I1618"/>
        </row>
        <row r="1619">
          <cell r="A1619" t="str">
            <v>524E95494</v>
          </cell>
          <cell r="C1619" t="str">
            <v>FT</v>
          </cell>
          <cell r="D1619" t="str">
            <v>DRILLED SHAFTS, 72" DIAMETER, INTO BEDROCK WITH QC/QA</v>
          </cell>
          <cell r="F1619">
            <v>0</v>
          </cell>
          <cell r="H1619"/>
          <cell r="I1619"/>
        </row>
        <row r="1620">
          <cell r="A1620" t="str">
            <v>524E95495</v>
          </cell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  <cell r="H1620"/>
          <cell r="I1620"/>
        </row>
        <row r="1621">
          <cell r="A1621" t="str">
            <v>524E95500</v>
          </cell>
          <cell r="C1621" t="str">
            <v>FT</v>
          </cell>
          <cell r="D1621" t="str">
            <v>DRILLED SHAFTS, 78" DIAMETER WITH QC/QA</v>
          </cell>
          <cell r="F1621">
            <v>0</v>
          </cell>
          <cell r="H1621"/>
          <cell r="I1621"/>
        </row>
        <row r="1622">
          <cell r="A1622" t="str">
            <v>524E95502</v>
          </cell>
          <cell r="C1622" t="str">
            <v>FT</v>
          </cell>
          <cell r="D1622" t="str">
            <v>DRILLED SHAFTS, 78" DIAMETER, ABOVE BEDROCK WITH QC/QA</v>
          </cell>
          <cell r="F1622">
            <v>0</v>
          </cell>
          <cell r="H1622"/>
          <cell r="I1622"/>
        </row>
        <row r="1623">
          <cell r="A1623" t="str">
            <v>524E95503</v>
          </cell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  <cell r="H1623"/>
          <cell r="I1623"/>
        </row>
        <row r="1624">
          <cell r="A1624" t="str">
            <v>524E95504</v>
          </cell>
          <cell r="C1624" t="str">
            <v>FT</v>
          </cell>
          <cell r="D1624" t="str">
            <v>DRILLED SHAFTS, 78" DIAMETER, INTO BEDROCK WITH QC/QA</v>
          </cell>
          <cell r="F1624">
            <v>0</v>
          </cell>
          <cell r="H1624"/>
          <cell r="I1624"/>
        </row>
        <row r="1625">
          <cell r="A1625" t="str">
            <v>524E95510</v>
          </cell>
          <cell r="C1625" t="str">
            <v>FT</v>
          </cell>
          <cell r="D1625" t="str">
            <v>DRILLED SHAFTS, 84" DIAMETER WITH QC/QA</v>
          </cell>
          <cell r="F1625">
            <v>0</v>
          </cell>
          <cell r="H1625"/>
          <cell r="I1625"/>
        </row>
        <row r="1626">
          <cell r="A1626" t="str">
            <v>524E95512</v>
          </cell>
          <cell r="C1626" t="str">
            <v>FT</v>
          </cell>
          <cell r="D1626" t="str">
            <v>DRILLED SHAFTS, 84" DIAMETER, ABOVE BEDROCK WITH QC/QA</v>
          </cell>
          <cell r="F1626">
            <v>0</v>
          </cell>
          <cell r="H1626"/>
          <cell r="I1626"/>
        </row>
        <row r="1627">
          <cell r="A1627" t="str">
            <v>524E95514</v>
          </cell>
          <cell r="C1627" t="str">
            <v>FT</v>
          </cell>
          <cell r="D1627" t="str">
            <v>DRILLED SHAFTS, 84" DIAMETER, INTO BEDROCK WITH QC/QA</v>
          </cell>
          <cell r="F1627">
            <v>0</v>
          </cell>
          <cell r="H1627"/>
          <cell r="I1627"/>
        </row>
        <row r="1628">
          <cell r="A1628" t="str">
            <v>524E95520</v>
          </cell>
          <cell r="C1628" t="str">
            <v>FT</v>
          </cell>
          <cell r="D1628" t="str">
            <v>DRILLED SHAFTS, 90" DIAMETER WITH QC/QA</v>
          </cell>
          <cell r="F1628">
            <v>0</v>
          </cell>
          <cell r="H1628"/>
          <cell r="I1628"/>
        </row>
        <row r="1629">
          <cell r="A1629" t="str">
            <v>524E95522</v>
          </cell>
          <cell r="C1629" t="str">
            <v>FT</v>
          </cell>
          <cell r="D1629" t="str">
            <v>DRILLED SHAFTS, 90" DIAMETER, ABOVE BEDROCK WITH QC/QA</v>
          </cell>
          <cell r="F1629">
            <v>0</v>
          </cell>
          <cell r="H1629"/>
          <cell r="I1629"/>
        </row>
        <row r="1630">
          <cell r="A1630" t="str">
            <v>524E95524</v>
          </cell>
          <cell r="C1630" t="str">
            <v>FT</v>
          </cell>
          <cell r="D1630" t="str">
            <v>DRILLED SHAFTS, 90" DIAMETER, INTO BEDROCK WITH QC/QA</v>
          </cell>
          <cell r="F1630">
            <v>0</v>
          </cell>
          <cell r="H1630"/>
          <cell r="I1630"/>
        </row>
        <row r="1631">
          <cell r="A1631" t="str">
            <v>524E95525</v>
          </cell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  <cell r="H1631"/>
          <cell r="I1631"/>
        </row>
        <row r="1632">
          <cell r="A1632" t="str">
            <v>524E95530</v>
          </cell>
          <cell r="C1632" t="str">
            <v>FT</v>
          </cell>
          <cell r="D1632" t="str">
            <v>DRILLED SHAFTS, 96" DIAMETER WITH QC/QA</v>
          </cell>
          <cell r="F1632">
            <v>0</v>
          </cell>
          <cell r="H1632"/>
          <cell r="I1632"/>
        </row>
        <row r="1633">
          <cell r="A1633" t="str">
            <v>524E95532</v>
          </cell>
          <cell r="C1633" t="str">
            <v>FT</v>
          </cell>
          <cell r="D1633" t="str">
            <v>DRILLED SHAFTS, 96" DIAMETER, ABOVE BEDROCK WITH QC/QA</v>
          </cell>
          <cell r="F1633">
            <v>0</v>
          </cell>
          <cell r="H1633"/>
          <cell r="I1633"/>
        </row>
        <row r="1634">
          <cell r="A1634" t="str">
            <v>524E95533</v>
          </cell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  <cell r="H1634"/>
          <cell r="I1634"/>
        </row>
        <row r="1635">
          <cell r="A1635" t="str">
            <v>524E95534</v>
          </cell>
          <cell r="C1635" t="str">
            <v>FT</v>
          </cell>
          <cell r="D1635" t="str">
            <v>DRILLED SHAFTS, 96" DIAMETER, INTO BEDROCK WITH QC/QA</v>
          </cell>
          <cell r="F1635">
            <v>0</v>
          </cell>
          <cell r="H1635"/>
          <cell r="I1635"/>
        </row>
        <row r="1636">
          <cell r="A1636" t="str">
            <v>524E95535</v>
          </cell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  <cell r="H1636"/>
          <cell r="I1636"/>
        </row>
        <row r="1637">
          <cell r="A1637" t="str">
            <v>524E95542</v>
          </cell>
          <cell r="C1637" t="str">
            <v>FT</v>
          </cell>
          <cell r="D1637" t="str">
            <v>DRILLED SHAFTS, 102" DIAMETER, ABOVE BEDROCK WITH QC/QA</v>
          </cell>
          <cell r="F1637">
            <v>0</v>
          </cell>
          <cell r="H1637"/>
          <cell r="I1637"/>
        </row>
        <row r="1638">
          <cell r="A1638" t="str">
            <v>524E95543</v>
          </cell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  <cell r="H1638"/>
          <cell r="I1638"/>
        </row>
        <row r="1639">
          <cell r="A1639" t="str">
            <v>526E10000</v>
          </cell>
          <cell r="C1639" t="str">
            <v>SY</v>
          </cell>
          <cell r="D1639" t="str">
            <v>REINFORCED CONCRETE APPROACH SLABS (T=12")</v>
          </cell>
          <cell r="F1639">
            <v>0</v>
          </cell>
          <cell r="H1639"/>
          <cell r="I1639"/>
        </row>
        <row r="1640">
          <cell r="A1640" t="str">
            <v>526E10001</v>
          </cell>
          <cell r="C1640" t="str">
            <v>SY</v>
          </cell>
          <cell r="D1640" t="str">
            <v>REINFORCED CONCRETE APPROACH SLABS (T=12"), AS PER PLAN</v>
          </cell>
          <cell r="F1640">
            <v>0</v>
          </cell>
          <cell r="H1640"/>
          <cell r="I1640"/>
        </row>
        <row r="1641">
          <cell r="A1641" t="str">
            <v>526E10010</v>
          </cell>
          <cell r="C1641" t="str">
            <v>SY</v>
          </cell>
          <cell r="D1641" t="str">
            <v>REINFORCED CONCRETE APPROACH SLABS WITH QC/QA (T=12")</v>
          </cell>
          <cell r="F1641">
            <v>0</v>
          </cell>
          <cell r="H1641"/>
          <cell r="I1641"/>
        </row>
        <row r="1642">
          <cell r="A1642" t="str">
            <v>526E10011</v>
          </cell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  <cell r="H1642"/>
          <cell r="I1642"/>
        </row>
        <row r="1643">
          <cell r="A1643" t="str">
            <v>526E15000</v>
          </cell>
          <cell r="C1643" t="str">
            <v>SY</v>
          </cell>
          <cell r="D1643" t="str">
            <v>REINFORCED CONCRETE APPROACH SLABS (T=13")</v>
          </cell>
          <cell r="F1643">
            <v>0</v>
          </cell>
          <cell r="H1643"/>
          <cell r="I1643"/>
        </row>
        <row r="1644">
          <cell r="A1644" t="str">
            <v>526E15001</v>
          </cell>
          <cell r="C1644" t="str">
            <v>SY</v>
          </cell>
          <cell r="D1644" t="str">
            <v>REINFORCED CONCRETE APPROACH SLABS (T=13"), AS PER PLAN</v>
          </cell>
          <cell r="F1644">
            <v>0</v>
          </cell>
          <cell r="H1644"/>
          <cell r="I1644"/>
        </row>
        <row r="1645">
          <cell r="A1645" t="str">
            <v>526E15010</v>
          </cell>
          <cell r="C1645" t="str">
            <v>SY</v>
          </cell>
          <cell r="D1645" t="str">
            <v>REINFORCED CONCRETE APPROACH SLABS WITH QC/QA (T=13")</v>
          </cell>
          <cell r="F1645">
            <v>0</v>
          </cell>
          <cell r="H1645"/>
          <cell r="I1645"/>
        </row>
        <row r="1646">
          <cell r="A1646" t="str">
            <v>526E15011</v>
          </cell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  <cell r="H1646"/>
          <cell r="I1646"/>
        </row>
        <row r="1647">
          <cell r="A1647" t="str">
            <v>526E25000</v>
          </cell>
          <cell r="C1647" t="str">
            <v>SY</v>
          </cell>
          <cell r="D1647" t="str">
            <v>REINFORCED CONCRETE APPROACH SLABS (T=15")</v>
          </cell>
          <cell r="F1647">
            <v>0</v>
          </cell>
          <cell r="H1647"/>
          <cell r="I1647"/>
        </row>
        <row r="1648">
          <cell r="A1648" t="str">
            <v>526E25001</v>
          </cell>
          <cell r="C1648" t="str">
            <v>SY</v>
          </cell>
          <cell r="D1648" t="str">
            <v>REINFORCED CONCRETE APPROACH SLABS (T=15"), AS PER PLAN</v>
          </cell>
          <cell r="F1648">
            <v>0</v>
          </cell>
          <cell r="H1648"/>
          <cell r="I1648"/>
        </row>
        <row r="1649">
          <cell r="A1649" t="str">
            <v>526E25010</v>
          </cell>
          <cell r="C1649" t="str">
            <v>SY</v>
          </cell>
          <cell r="D1649" t="str">
            <v>REINFORCED CONCRETE APPROACH SLABS WITH QC/QA (T=15")</v>
          </cell>
          <cell r="F1649">
            <v>0</v>
          </cell>
          <cell r="H1649"/>
          <cell r="I1649"/>
        </row>
        <row r="1650">
          <cell r="A1650" t="str">
            <v>526E25011</v>
          </cell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  <cell r="H1650"/>
          <cell r="I1650"/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  <cell r="H1651"/>
          <cell r="I1651"/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  <cell r="H1652"/>
          <cell r="I1652"/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  <cell r="H1653"/>
          <cell r="I1653"/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  <cell r="H1654"/>
          <cell r="I1654"/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  <cell r="H1655"/>
          <cell r="I1655"/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  <cell r="H1656"/>
          <cell r="I1656"/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  <cell r="H1657"/>
          <cell r="I1657"/>
        </row>
        <row r="1658">
          <cell r="A1658" t="str">
            <v>526E90010</v>
          </cell>
          <cell r="C1658" t="str">
            <v>FT</v>
          </cell>
          <cell r="D1658" t="str">
            <v>TYPE A INSTALLATION</v>
          </cell>
          <cell r="F1658">
            <v>0</v>
          </cell>
          <cell r="H1658"/>
          <cell r="I1658"/>
        </row>
        <row r="1659">
          <cell r="A1659" t="str">
            <v>526E90011</v>
          </cell>
          <cell r="C1659" t="str">
            <v>FT</v>
          </cell>
          <cell r="D1659" t="str">
            <v>TYPE A INSTALLATION, AS PER PLAN</v>
          </cell>
          <cell r="F1659">
            <v>0</v>
          </cell>
          <cell r="H1659"/>
          <cell r="I1659"/>
        </row>
        <row r="1660">
          <cell r="A1660" t="str">
            <v>526E90020</v>
          </cell>
          <cell r="C1660" t="str">
            <v>SY</v>
          </cell>
          <cell r="D1660" t="str">
            <v>TYPE B INSTALLATION</v>
          </cell>
          <cell r="F1660">
            <v>0</v>
          </cell>
          <cell r="H1660"/>
          <cell r="I1660"/>
        </row>
        <row r="1661">
          <cell r="A1661" t="str">
            <v>526E90021</v>
          </cell>
          <cell r="C1661" t="str">
            <v>SY</v>
          </cell>
          <cell r="D1661" t="str">
            <v>TYPE B INSTALLATION, AS PER PLAN</v>
          </cell>
          <cell r="F1661">
            <v>0</v>
          </cell>
          <cell r="H1661"/>
          <cell r="I1661"/>
        </row>
        <row r="1662">
          <cell r="A1662" t="str">
            <v>526E90030</v>
          </cell>
          <cell r="C1662" t="str">
            <v>FT</v>
          </cell>
          <cell r="D1662" t="str">
            <v>TYPE C INSTALLATION</v>
          </cell>
          <cell r="F1662">
            <v>0</v>
          </cell>
          <cell r="H1662"/>
          <cell r="I1662"/>
        </row>
        <row r="1663">
          <cell r="A1663" t="str">
            <v>526E90031</v>
          </cell>
          <cell r="C1663" t="str">
            <v>FT</v>
          </cell>
          <cell r="D1663" t="str">
            <v>TYPE C INSTALLATION, AS PER PLAN</v>
          </cell>
          <cell r="F1663">
            <v>0</v>
          </cell>
          <cell r="H1663"/>
          <cell r="I1663"/>
        </row>
        <row r="1664">
          <cell r="A1664" t="str">
            <v>526E98100</v>
          </cell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  <cell r="H1664"/>
          <cell r="I1664"/>
        </row>
        <row r="1665">
          <cell r="A1665" t="str">
            <v>526E98200</v>
          </cell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  <cell r="H1665"/>
          <cell r="I1665"/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  <cell r="H1666"/>
          <cell r="I1666"/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  <cell r="H1667"/>
          <cell r="I1667"/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  <cell r="H1668"/>
          <cell r="I1668"/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  <cell r="H1669"/>
          <cell r="I1669"/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  <cell r="H1670"/>
          <cell r="I1670"/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  <cell r="H1671"/>
          <cell r="I1671"/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  <cell r="H1672"/>
          <cell r="I1672"/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  <cell r="H1673"/>
          <cell r="I1673"/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  <cell r="H1674"/>
          <cell r="I1674"/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  <cell r="H1675"/>
          <cell r="I1675"/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  <cell r="H1676"/>
          <cell r="I1676"/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  <cell r="H1677"/>
          <cell r="I1677"/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  <cell r="H1678"/>
          <cell r="I1678"/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  <cell r="H1679"/>
          <cell r="I1679"/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  <cell r="H1680"/>
          <cell r="I1680"/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  <cell r="H1681"/>
          <cell r="I1681"/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  <cell r="H1682"/>
          <cell r="I1682"/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  <cell r="H1683"/>
          <cell r="I1683"/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  <cell r="H1684"/>
          <cell r="I1684"/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  <cell r="H1685"/>
          <cell r="I1685"/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  <cell r="H1686"/>
          <cell r="I1686"/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  <cell r="H1687"/>
          <cell r="I1687"/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  <cell r="H1688"/>
          <cell r="I1688"/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  <cell r="H1689"/>
          <cell r="I1689"/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  <cell r="H1690"/>
          <cell r="I1690"/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  <cell r="H1691"/>
          <cell r="I1691"/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  <cell r="H1692"/>
          <cell r="I1692"/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  <cell r="H1693"/>
          <cell r="I1693"/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  <cell r="H1694"/>
          <cell r="I1694"/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  <cell r="H1695"/>
          <cell r="I1695"/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  <cell r="H1696"/>
          <cell r="I1696"/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  <cell r="H1697"/>
          <cell r="I1697"/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  <cell r="H1698"/>
          <cell r="I1698"/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  <cell r="H1699"/>
          <cell r="I1699"/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  <cell r="H1700"/>
          <cell r="I1700"/>
        </row>
        <row r="1701">
          <cell r="A1701" t="str">
            <v>601E10000</v>
          </cell>
          <cell r="C1701" t="str">
            <v>SY</v>
          </cell>
          <cell r="D1701" t="str">
            <v>RIPRAP</v>
          </cell>
          <cell r="F1701">
            <v>0</v>
          </cell>
          <cell r="H1701"/>
          <cell r="I1701"/>
        </row>
        <row r="1702">
          <cell r="A1702" t="str">
            <v>601E10001</v>
          </cell>
          <cell r="C1702" t="str">
            <v>SY</v>
          </cell>
          <cell r="D1702" t="str">
            <v>RIPRAP, AS PER PLAN</v>
          </cell>
          <cell r="F1702">
            <v>0</v>
          </cell>
          <cell r="H1702"/>
          <cell r="I1702"/>
        </row>
        <row r="1703">
          <cell r="A1703" t="str">
            <v>601E10970</v>
          </cell>
          <cell r="C1703" t="str">
            <v>SY</v>
          </cell>
          <cell r="D1703" t="str">
            <v>RIPRAP, TYPE A</v>
          </cell>
          <cell r="F1703">
            <v>0</v>
          </cell>
          <cell r="H1703"/>
          <cell r="I1703"/>
        </row>
        <row r="1704">
          <cell r="A1704" t="str">
            <v>601E10971</v>
          </cell>
          <cell r="C1704" t="str">
            <v>SY</v>
          </cell>
          <cell r="D1704" t="str">
            <v>RIPRAP, TYPE A, AS PER PLAN</v>
          </cell>
          <cell r="F1704">
            <v>0</v>
          </cell>
          <cell r="H1704"/>
          <cell r="I1704"/>
        </row>
        <row r="1705">
          <cell r="A1705" t="str">
            <v>601E10980</v>
          </cell>
          <cell r="C1705" t="str">
            <v>SY</v>
          </cell>
          <cell r="D1705" t="str">
            <v>RIPRAP, TYPE B</v>
          </cell>
          <cell r="F1705">
            <v>0</v>
          </cell>
          <cell r="H1705"/>
          <cell r="I1705"/>
        </row>
        <row r="1706">
          <cell r="A1706" t="str">
            <v>601E10981</v>
          </cell>
          <cell r="C1706" t="str">
            <v>SY</v>
          </cell>
          <cell r="D1706" t="str">
            <v>RIPRAP, TYPE B, AS PER PLAN</v>
          </cell>
          <cell r="F1706">
            <v>0</v>
          </cell>
          <cell r="H1706"/>
          <cell r="I1706"/>
        </row>
        <row r="1707">
          <cell r="A1707" t="str">
            <v>601E10990</v>
          </cell>
          <cell r="C1707" t="str">
            <v>SY</v>
          </cell>
          <cell r="D1707" t="str">
            <v>RIPRAP, TYPE C</v>
          </cell>
          <cell r="F1707">
            <v>0</v>
          </cell>
          <cell r="H1707"/>
          <cell r="I1707"/>
        </row>
        <row r="1708">
          <cell r="A1708" t="str">
            <v>601E10991</v>
          </cell>
          <cell r="C1708" t="str">
            <v>SY</v>
          </cell>
          <cell r="D1708" t="str">
            <v>RIPRAP, TYPE C, AS PER PLAN</v>
          </cell>
          <cell r="F1708">
            <v>0</v>
          </cell>
          <cell r="H1708"/>
          <cell r="I1708"/>
        </row>
        <row r="1709">
          <cell r="A1709" t="str">
            <v>601E11000</v>
          </cell>
          <cell r="C1709" t="str">
            <v>SY</v>
          </cell>
          <cell r="D1709" t="str">
            <v>RIPRAP, TYPE D</v>
          </cell>
          <cell r="F1709">
            <v>0</v>
          </cell>
          <cell r="H1709"/>
          <cell r="I1709"/>
        </row>
        <row r="1710">
          <cell r="A1710" t="str">
            <v>601E11001</v>
          </cell>
          <cell r="C1710" t="str">
            <v>SY</v>
          </cell>
          <cell r="D1710" t="str">
            <v>RIPRAP, TYPE D, AS PER PLAN</v>
          </cell>
          <cell r="F1710">
            <v>0</v>
          </cell>
          <cell r="H1710"/>
          <cell r="I1710"/>
        </row>
        <row r="1711">
          <cell r="A1711" t="str">
            <v>601E12000</v>
          </cell>
          <cell r="C1711" t="str">
            <v>SY</v>
          </cell>
          <cell r="D1711" t="str">
            <v>RIPRAP, WITH GROUT</v>
          </cell>
          <cell r="F1711">
            <v>0</v>
          </cell>
          <cell r="H1711"/>
          <cell r="I1711"/>
        </row>
        <row r="1712">
          <cell r="A1712" t="str">
            <v>601E12001</v>
          </cell>
          <cell r="C1712" t="str">
            <v>SY</v>
          </cell>
          <cell r="D1712" t="str">
            <v>RIPRAP, WITH GROUT, AS PER PLAN</v>
          </cell>
          <cell r="F1712">
            <v>0</v>
          </cell>
          <cell r="H1712"/>
          <cell r="I1712"/>
        </row>
        <row r="1713">
          <cell r="A1713" t="str">
            <v>601E20000</v>
          </cell>
          <cell r="C1713" t="str">
            <v>SY</v>
          </cell>
          <cell r="D1713" t="str">
            <v>CRUSHED AGGREGATE SLOPE PROTECTION</v>
          </cell>
          <cell r="F1713">
            <v>0</v>
          </cell>
          <cell r="H1713"/>
          <cell r="I1713"/>
        </row>
        <row r="1714">
          <cell r="A1714" t="str">
            <v>601E20001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  <cell r="H1714"/>
          <cell r="I1714"/>
        </row>
        <row r="1715">
          <cell r="A1715" t="str">
            <v>601E20010</v>
          </cell>
          <cell r="C1715" t="str">
            <v>CY</v>
          </cell>
          <cell r="D1715" t="str">
            <v>CRUSHED AGGREGATE SLOPE PROTECTION</v>
          </cell>
          <cell r="F1715">
            <v>0</v>
          </cell>
          <cell r="H1715"/>
          <cell r="I1715"/>
        </row>
        <row r="1716">
          <cell r="A1716" t="str">
            <v>601E20011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  <cell r="H1716"/>
          <cell r="I1716"/>
        </row>
        <row r="1717">
          <cell r="A1717" t="str">
            <v>601E21000</v>
          </cell>
          <cell r="C1717" t="str">
            <v>SY</v>
          </cell>
          <cell r="D1717" t="str">
            <v>CONCRETE SLOPE PROTECTION</v>
          </cell>
          <cell r="F1717">
            <v>0</v>
          </cell>
          <cell r="H1717"/>
          <cell r="I1717"/>
        </row>
        <row r="1718">
          <cell r="A1718" t="str">
            <v>601E21001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  <cell r="H1718"/>
          <cell r="I1718"/>
        </row>
        <row r="1719">
          <cell r="A1719" t="str">
            <v>601E21050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  <cell r="H1719"/>
          <cell r="I1719"/>
        </row>
        <row r="1720">
          <cell r="A1720" t="str">
            <v>601E21051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  <cell r="H1720"/>
          <cell r="I1720"/>
        </row>
        <row r="1721">
          <cell r="A1721" t="str">
            <v>601E21060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  <cell r="H1721"/>
          <cell r="I1721"/>
        </row>
        <row r="1722">
          <cell r="A1722" t="str">
            <v>601E21061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  <cell r="H1722"/>
          <cell r="I1722"/>
        </row>
        <row r="1723">
          <cell r="A1723" t="str">
            <v>601E21100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  <cell r="H1723"/>
          <cell r="I1723"/>
        </row>
        <row r="1724">
          <cell r="A1724" t="str">
            <v>601E21150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  <cell r="H1724"/>
          <cell r="I1724"/>
        </row>
        <row r="1725">
          <cell r="A1725" t="str">
            <v>601E21200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  <cell r="H1725"/>
          <cell r="I1725"/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  <cell r="H1726"/>
          <cell r="I1726"/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  <cell r="H1727"/>
          <cell r="I1727"/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  <cell r="H1728"/>
          <cell r="I1728"/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  <cell r="H1729"/>
          <cell r="I1729"/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  <cell r="H1730"/>
          <cell r="I1730"/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  <cell r="H1731"/>
          <cell r="I1731"/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  <cell r="H1732"/>
          <cell r="I1732"/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>
            <v>0</v>
          </cell>
          <cell r="H1733"/>
          <cell r="I1733"/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  <cell r="H1734"/>
          <cell r="I1734"/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  <cell r="H1735"/>
          <cell r="I1735"/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  <cell r="H1736"/>
          <cell r="I1736"/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  <cell r="H1737"/>
          <cell r="I1737"/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  <cell r="H1738"/>
          <cell r="I1738"/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F1739">
            <v>0</v>
          </cell>
          <cell r="H1739"/>
          <cell r="I1739"/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  <cell r="H1740"/>
          <cell r="I1740"/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  <cell r="H1741"/>
          <cell r="I1741"/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  <cell r="H1742"/>
          <cell r="I1742"/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  <cell r="H1743"/>
          <cell r="I1743"/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  <cell r="H1744"/>
          <cell r="I1744"/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  <cell r="H1745"/>
          <cell r="I1745"/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  <cell r="H1746"/>
          <cell r="I1746"/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  <cell r="H1747"/>
          <cell r="I1747"/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  <cell r="H1748"/>
          <cell r="I1748"/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  <cell r="H1749"/>
          <cell r="I1749"/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  <cell r="H1750"/>
          <cell r="I1750"/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  <cell r="H1751"/>
          <cell r="I1751"/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  <cell r="H1752"/>
          <cell r="I1752"/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  <cell r="H1753"/>
          <cell r="I1753"/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  <cell r="H1754"/>
          <cell r="I1754"/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  <cell r="H1755"/>
          <cell r="I1755"/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  <cell r="H1756"/>
          <cell r="I1756"/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  <cell r="H1757"/>
          <cell r="I1757"/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  <cell r="H1758"/>
          <cell r="I1758"/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  <cell r="H1759"/>
          <cell r="I1759"/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  <cell r="H1760"/>
          <cell r="I1760"/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  <cell r="H1761"/>
          <cell r="I1761"/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  <cell r="H1762"/>
          <cell r="I1762"/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  <cell r="H1763"/>
          <cell r="I1763"/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  <cell r="H1764"/>
          <cell r="I1764"/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  <cell r="H1765"/>
          <cell r="I1765"/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  <cell r="H1766"/>
          <cell r="I1766"/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  <cell r="H1767"/>
          <cell r="I1767"/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  <cell r="H1768"/>
          <cell r="I1768"/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  <cell r="H1769"/>
          <cell r="I1769"/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  <cell r="H1770"/>
          <cell r="I1770"/>
        </row>
        <row r="1771">
          <cell r="A1771" t="str">
            <v>601E34101</v>
          </cell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  <cell r="H1771"/>
          <cell r="I1771"/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  <cell r="H1772"/>
          <cell r="I1772"/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  <cell r="H1773"/>
          <cell r="I1773"/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  <cell r="H1774"/>
          <cell r="I1774"/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  <cell r="H1775"/>
          <cell r="I1775"/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  <cell r="H1776"/>
          <cell r="I1776"/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  <cell r="H1777"/>
          <cell r="I1777"/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  <cell r="H1778"/>
          <cell r="I1778"/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  <cell r="H1779"/>
          <cell r="I1779"/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  <cell r="H1780"/>
          <cell r="I1780"/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  <cell r="H1781"/>
          <cell r="I1781"/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  <cell r="H1782"/>
          <cell r="I1782"/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  <cell r="H1783"/>
          <cell r="I1783"/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  <cell r="H1784"/>
          <cell r="I1784"/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  <cell r="H1785"/>
          <cell r="I1785"/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  <cell r="H1786"/>
          <cell r="I1786"/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  <cell r="H1787"/>
          <cell r="I1787"/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  <cell r="H1788"/>
          <cell r="I1788"/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  <cell r="H1789"/>
          <cell r="I1789"/>
        </row>
        <row r="1790">
          <cell r="A1790" t="str">
            <v>601E38500</v>
          </cell>
          <cell r="C1790" t="str">
            <v>FT</v>
          </cell>
          <cell r="D1790" t="str">
            <v>PAVED GUTTER, TYPE 3</v>
          </cell>
          <cell r="F1790">
            <v>0</v>
          </cell>
          <cell r="H1790"/>
          <cell r="I1790"/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  <cell r="H1791"/>
          <cell r="I1791"/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  <cell r="H1792"/>
          <cell r="I1792"/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  <cell r="H1793"/>
          <cell r="I1793"/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  <cell r="H1794"/>
          <cell r="I1794"/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  <cell r="H1795"/>
          <cell r="I1795"/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  <cell r="H1796"/>
          <cell r="I1796"/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  <cell r="H1797"/>
          <cell r="I1797"/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  <cell r="H1798"/>
          <cell r="I1798"/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  <cell r="H1799"/>
          <cell r="I1799"/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  <cell r="H1800"/>
          <cell r="I1800"/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  <cell r="H1801"/>
          <cell r="I1801"/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  <cell r="H1802"/>
          <cell r="I1802"/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  <cell r="H1803"/>
          <cell r="I1803"/>
        </row>
        <row r="1804">
          <cell r="A1804" t="str">
            <v>601E55000</v>
          </cell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  <cell r="H1804"/>
          <cell r="I1804"/>
        </row>
        <row r="1805">
          <cell r="A1805" t="str">
            <v>602E10000</v>
          </cell>
          <cell r="C1805" t="str">
            <v>CY</v>
          </cell>
          <cell r="D1805" t="str">
            <v>BRICK MASONRY</v>
          </cell>
          <cell r="F1805">
            <v>0</v>
          </cell>
          <cell r="H1805"/>
          <cell r="I1805"/>
        </row>
        <row r="1806">
          <cell r="A1806" t="str">
            <v>602E10001</v>
          </cell>
          <cell r="C1806" t="str">
            <v>CY</v>
          </cell>
          <cell r="D1806" t="str">
            <v>BRICK MASONRY, AS PER PLAN</v>
          </cell>
          <cell r="F1806">
            <v>0</v>
          </cell>
          <cell r="H1806"/>
          <cell r="I1806"/>
        </row>
        <row r="1807">
          <cell r="A1807" t="str">
            <v>602E15000</v>
          </cell>
          <cell r="C1807" t="str">
            <v>CY</v>
          </cell>
          <cell r="D1807" t="str">
            <v>BLOCK MASONRY</v>
          </cell>
          <cell r="F1807">
            <v>0</v>
          </cell>
          <cell r="H1807"/>
          <cell r="I1807"/>
        </row>
        <row r="1808">
          <cell r="A1808" t="str">
            <v>602E15001</v>
          </cell>
          <cell r="C1808" t="str">
            <v>CY</v>
          </cell>
          <cell r="D1808" t="str">
            <v>BLOCK MASONRY, AS PER PLAN</v>
          </cell>
          <cell r="F1808">
            <v>0</v>
          </cell>
          <cell r="H1808"/>
          <cell r="I1808"/>
        </row>
        <row r="1809">
          <cell r="A1809" t="str">
            <v>602E20000</v>
          </cell>
          <cell r="C1809" t="str">
            <v>CY</v>
          </cell>
          <cell r="D1809" t="str">
            <v>CONCRETE MASONRY</v>
          </cell>
          <cell r="F1809">
            <v>0</v>
          </cell>
          <cell r="H1809"/>
          <cell r="I1809"/>
        </row>
        <row r="1810">
          <cell r="A1810" t="str">
            <v>602E20001</v>
          </cell>
          <cell r="C1810" t="str">
            <v>CY</v>
          </cell>
          <cell r="D1810" t="str">
            <v>CONCRETE MASONRY, AS PER PLAN</v>
          </cell>
          <cell r="F1810">
            <v>0</v>
          </cell>
          <cell r="H1810"/>
          <cell r="I1810"/>
        </row>
        <row r="1811">
          <cell r="A1811" t="str">
            <v>602E97000</v>
          </cell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  <cell r="H1811"/>
          <cell r="I1811"/>
        </row>
        <row r="1812">
          <cell r="A1812" t="str">
            <v>602E98000</v>
          </cell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  <cell r="H1812"/>
          <cell r="I1812"/>
        </row>
        <row r="1813">
          <cell r="A1813" t="str">
            <v>602E98100</v>
          </cell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  <cell r="H1813"/>
          <cell r="I1813"/>
        </row>
        <row r="1814">
          <cell r="A1814" t="str">
            <v>602E98200</v>
          </cell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  <cell r="H1814"/>
          <cell r="I1814"/>
        </row>
        <row r="1815">
          <cell r="A1815" t="str">
            <v>602E98300</v>
          </cell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  <cell r="H1815"/>
          <cell r="I1815"/>
        </row>
        <row r="1816">
          <cell r="A1816" t="str">
            <v>605E05100</v>
          </cell>
          <cell r="C1816" t="str">
            <v>FT</v>
          </cell>
          <cell r="D1816" t="str">
            <v>4" SHALLOW PIPE UNDERDRAINS</v>
          </cell>
          <cell r="F1816">
            <v>0</v>
          </cell>
          <cell r="H1816"/>
          <cell r="I1816"/>
        </row>
        <row r="1817">
          <cell r="A1817" t="str">
            <v>605E05101</v>
          </cell>
          <cell r="C1817" t="str">
            <v>FT</v>
          </cell>
          <cell r="D1817" t="str">
            <v>4" SHALLOW PIPE UNDERDRAINS, AS PER PLAN</v>
          </cell>
          <cell r="F1817">
            <v>0</v>
          </cell>
          <cell r="H1817"/>
          <cell r="I1817"/>
        </row>
        <row r="1818">
          <cell r="A1818" t="str">
            <v>605E05110</v>
          </cell>
          <cell r="C1818" t="str">
            <v>FT</v>
          </cell>
          <cell r="D1818" t="str">
            <v>4" SHALLOW PIPE UNDERDRAINS WITH GEOTEXTILE FABRIC</v>
          </cell>
          <cell r="F1818">
            <v>0</v>
          </cell>
          <cell r="H1818"/>
          <cell r="I1818"/>
        </row>
        <row r="1819">
          <cell r="A1819" t="str">
            <v>605E05111</v>
          </cell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  <cell r="H1819"/>
          <cell r="I1819"/>
        </row>
        <row r="1820">
          <cell r="A1820" t="str">
            <v>605E05150</v>
          </cell>
          <cell r="C1820" t="str">
            <v>FT</v>
          </cell>
          <cell r="D1820" t="str">
            <v>4" DEEP PIPE UNDERDRAINS</v>
          </cell>
          <cell r="F1820">
            <v>0</v>
          </cell>
          <cell r="H1820"/>
          <cell r="I1820"/>
        </row>
        <row r="1821">
          <cell r="A1821" t="str">
            <v>605E05151</v>
          </cell>
          <cell r="C1821" t="str">
            <v>FT</v>
          </cell>
          <cell r="D1821" t="str">
            <v>4" DEEP PIPE UNDERDRAINS, AS PER PLAN</v>
          </cell>
          <cell r="F1821">
            <v>0</v>
          </cell>
          <cell r="H1821"/>
          <cell r="I1821"/>
        </row>
        <row r="1822">
          <cell r="A1822" t="str">
            <v>605E05200</v>
          </cell>
          <cell r="C1822" t="str">
            <v>FT</v>
          </cell>
          <cell r="D1822" t="str">
            <v>4" UNCLASSIFIED PIPE UNDERDRAINS</v>
          </cell>
          <cell r="F1822">
            <v>0</v>
          </cell>
          <cell r="H1822"/>
          <cell r="I1822"/>
        </row>
        <row r="1823">
          <cell r="A1823" t="str">
            <v>605E05201</v>
          </cell>
          <cell r="C1823" t="str">
            <v>FT</v>
          </cell>
          <cell r="D1823" t="str">
            <v>4" UNCLASSIFIED PIPE UNDERDRAINS, AS PER PLAN</v>
          </cell>
          <cell r="F1823">
            <v>0</v>
          </cell>
          <cell r="H1823"/>
          <cell r="I1823"/>
        </row>
        <row r="1824">
          <cell r="A1824" t="str">
            <v>605E05210</v>
          </cell>
          <cell r="C1824" t="str">
            <v>FT</v>
          </cell>
          <cell r="D1824" t="str">
            <v>4" UNCLASSIFIED PIPE UNDERDRAINS WITH GEOTEXTILE FABRIC</v>
          </cell>
          <cell r="F1824">
            <v>0</v>
          </cell>
          <cell r="H1824"/>
          <cell r="I1824"/>
        </row>
        <row r="1825">
          <cell r="A1825" t="str">
            <v>605E05211</v>
          </cell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  <cell r="H1825"/>
          <cell r="I1825"/>
        </row>
        <row r="1826">
          <cell r="A1826" t="str">
            <v>605E05220</v>
          </cell>
          <cell r="C1826" t="str">
            <v>FT</v>
          </cell>
          <cell r="D1826" t="str">
            <v>4" ROCK CUT UNDERDRAINS</v>
          </cell>
          <cell r="F1826">
            <v>0</v>
          </cell>
          <cell r="H1826"/>
          <cell r="I1826"/>
        </row>
        <row r="1827">
          <cell r="A1827" t="str">
            <v>605E05221</v>
          </cell>
          <cell r="C1827" t="str">
            <v>FT</v>
          </cell>
          <cell r="D1827" t="str">
            <v>4" ROCK CUT UNDERDRAINS, AS PER PLAN</v>
          </cell>
          <cell r="F1827">
            <v>0</v>
          </cell>
          <cell r="H1827"/>
          <cell r="I1827"/>
        </row>
        <row r="1828">
          <cell r="A1828" t="str">
            <v>605E05230</v>
          </cell>
          <cell r="C1828" t="str">
            <v>FT</v>
          </cell>
          <cell r="D1828" t="str">
            <v>4" ROCK CUT UNDERDRAINS WITH GEOTEXTILE FABRIC</v>
          </cell>
          <cell r="F1828">
            <v>0</v>
          </cell>
          <cell r="H1828"/>
          <cell r="I1828"/>
        </row>
        <row r="1829">
          <cell r="A1829" t="str">
            <v>605E05231</v>
          </cell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  <cell r="H1829"/>
          <cell r="I1829"/>
        </row>
        <row r="1830">
          <cell r="A1830" t="str">
            <v>605E06000</v>
          </cell>
          <cell r="C1830" t="str">
            <v>FT</v>
          </cell>
          <cell r="D1830" t="str">
            <v>4" BASE PIPE UNDERDRAINS</v>
          </cell>
          <cell r="F1830">
            <v>0</v>
          </cell>
          <cell r="H1830"/>
          <cell r="I1830"/>
        </row>
        <row r="1831">
          <cell r="A1831" t="str">
            <v>605E06001</v>
          </cell>
          <cell r="C1831" t="str">
            <v>FT</v>
          </cell>
          <cell r="D1831" t="str">
            <v>4" BASE PIPE UNDERDRAINS, AS PER PLAN</v>
          </cell>
          <cell r="F1831">
            <v>0</v>
          </cell>
          <cell r="H1831"/>
          <cell r="I1831"/>
        </row>
        <row r="1832">
          <cell r="A1832" t="str">
            <v>605E06020</v>
          </cell>
          <cell r="C1832" t="str">
            <v>FT</v>
          </cell>
          <cell r="D1832" t="str">
            <v>4" BASE PIPE UNDERDRAINS WITH GEOTEXTILE FABRIC</v>
          </cell>
          <cell r="F1832">
            <v>0</v>
          </cell>
          <cell r="H1832"/>
          <cell r="I1832"/>
        </row>
        <row r="1833">
          <cell r="A1833" t="str">
            <v>605E06021</v>
          </cell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  <cell r="H1833"/>
          <cell r="I1833"/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  <cell r="H1834"/>
          <cell r="I1834"/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  <cell r="H1835"/>
          <cell r="I1835"/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  <cell r="H1836"/>
          <cell r="I1836"/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  <cell r="H1837"/>
          <cell r="I1837"/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  <cell r="H1838"/>
          <cell r="I1838"/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  <cell r="H1839"/>
          <cell r="I1839"/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  <cell r="H1840"/>
          <cell r="I1840"/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  <cell r="H1841"/>
          <cell r="I1841"/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  <cell r="H1842"/>
          <cell r="I1842"/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  <cell r="H1843"/>
          <cell r="I1843"/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  <cell r="H1844"/>
          <cell r="I1844"/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  <cell r="H1845"/>
          <cell r="I1845"/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  <cell r="H1846"/>
          <cell r="I1846"/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  <cell r="H1847"/>
          <cell r="I1847"/>
        </row>
        <row r="1848">
          <cell r="A1848" t="str">
            <v>605E13410</v>
          </cell>
          <cell r="C1848" t="str">
            <v>FT</v>
          </cell>
          <cell r="D1848" t="str">
            <v>6" UNCLASSIFIED PIPE UNDERDRAINS WITH GEOTEXTILE FABRIC</v>
          </cell>
          <cell r="F1848">
            <v>0</v>
          </cell>
          <cell r="H1848"/>
          <cell r="I1848"/>
        </row>
        <row r="1849">
          <cell r="A1849" t="str">
            <v>605E13411</v>
          </cell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  <cell r="H1849"/>
          <cell r="I1849"/>
        </row>
        <row r="1850">
          <cell r="A1850" t="str">
            <v>605E13500</v>
          </cell>
          <cell r="C1850" t="str">
            <v>FT</v>
          </cell>
          <cell r="D1850" t="str">
            <v>6" ROCK CUT UNDERDRAINS</v>
          </cell>
          <cell r="F1850">
            <v>0</v>
          </cell>
          <cell r="H1850"/>
          <cell r="I1850"/>
        </row>
        <row r="1851">
          <cell r="A1851" t="str">
            <v>605E13501</v>
          </cell>
          <cell r="C1851" t="str">
            <v>FT</v>
          </cell>
          <cell r="D1851" t="str">
            <v>6" ROCK CUT UNDERDRAINS, AS PER PLAN</v>
          </cell>
          <cell r="F1851">
            <v>0</v>
          </cell>
          <cell r="H1851"/>
          <cell r="I1851"/>
        </row>
        <row r="1852">
          <cell r="A1852" t="str">
            <v>605E13510</v>
          </cell>
          <cell r="C1852" t="str">
            <v>FT</v>
          </cell>
          <cell r="D1852" t="str">
            <v>6" ROCK CUT UNDERDRAINS WITH GEOTEXTILE FABRIC</v>
          </cell>
          <cell r="F1852">
            <v>0</v>
          </cell>
          <cell r="H1852"/>
          <cell r="I1852"/>
        </row>
        <row r="1853">
          <cell r="A1853" t="str">
            <v>605E14000</v>
          </cell>
          <cell r="C1853" t="str">
            <v>FT</v>
          </cell>
          <cell r="D1853" t="str">
            <v>6" BASE PIPE UNDERDRAINS</v>
          </cell>
          <cell r="F1853">
            <v>0</v>
          </cell>
          <cell r="H1853"/>
          <cell r="I1853"/>
        </row>
        <row r="1854">
          <cell r="A1854" t="str">
            <v>605E14001</v>
          </cell>
          <cell r="C1854" t="str">
            <v>FT</v>
          </cell>
          <cell r="D1854" t="str">
            <v>6" BASE PIPE UNDERDRAINS, AS PER PLAN</v>
          </cell>
          <cell r="F1854">
            <v>0</v>
          </cell>
          <cell r="H1854"/>
          <cell r="I1854"/>
        </row>
        <row r="1855">
          <cell r="A1855" t="str">
            <v>605E14020</v>
          </cell>
          <cell r="C1855" t="str">
            <v>FT</v>
          </cell>
          <cell r="D1855" t="str">
            <v>6" BASE PIPE UNDERDRAINS WITH GEOTEXTILE FABRIC</v>
          </cell>
          <cell r="F1855">
            <v>0</v>
          </cell>
          <cell r="H1855"/>
          <cell r="I1855"/>
        </row>
        <row r="1856">
          <cell r="A1856" t="str">
            <v>605E14021</v>
          </cell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  <cell r="H1856"/>
          <cell r="I1856"/>
        </row>
        <row r="1857">
          <cell r="A1857" t="str">
            <v>605E31050</v>
          </cell>
          <cell r="C1857" t="str">
            <v>FT</v>
          </cell>
          <cell r="D1857" t="str">
            <v>18" PREFABRICATED EDGE UNDERDRAINS</v>
          </cell>
          <cell r="F1857">
            <v>0</v>
          </cell>
          <cell r="H1857"/>
          <cell r="I1857"/>
        </row>
        <row r="1858">
          <cell r="A1858" t="str">
            <v>605E31051</v>
          </cell>
          <cell r="C1858" t="str">
            <v>FT</v>
          </cell>
          <cell r="D1858" t="str">
            <v>18" PREFABRICATED EDGE UNDERDRAINS, AS PER PLAN</v>
          </cell>
          <cell r="F1858">
            <v>0</v>
          </cell>
          <cell r="H1858"/>
          <cell r="I1858"/>
        </row>
        <row r="1859">
          <cell r="A1859" t="str">
            <v>605E31100</v>
          </cell>
          <cell r="C1859" t="str">
            <v>FT</v>
          </cell>
          <cell r="D1859" t="str">
            <v>AGGREGATE DRAINS</v>
          </cell>
          <cell r="F1859">
            <v>0</v>
          </cell>
          <cell r="H1859"/>
          <cell r="I1859"/>
        </row>
        <row r="1860">
          <cell r="A1860" t="str">
            <v>605E31101</v>
          </cell>
          <cell r="C1860" t="str">
            <v>FT</v>
          </cell>
          <cell r="D1860" t="str">
            <v>AGGREGATE DRAINS, AS PER PLAN</v>
          </cell>
          <cell r="F1860">
            <v>0</v>
          </cell>
          <cell r="H1860"/>
          <cell r="I1860"/>
        </row>
        <row r="1861">
          <cell r="A1861" t="str">
            <v>605E32200</v>
          </cell>
          <cell r="C1861" t="str">
            <v>FT</v>
          </cell>
          <cell r="D1861" t="str">
            <v>AGGREGATE DRAINS FOR SPRINGS</v>
          </cell>
          <cell r="F1861">
            <v>0</v>
          </cell>
          <cell r="H1861"/>
          <cell r="I1861"/>
        </row>
        <row r="1862">
          <cell r="A1862" t="str">
            <v>605E32201</v>
          </cell>
          <cell r="C1862" t="str">
            <v>LF</v>
          </cell>
          <cell r="D1862" t="str">
            <v>AGGREGATE DRAIN FOR SPRINGS, AS PER PLAN</v>
          </cell>
          <cell r="F1862">
            <v>0</v>
          </cell>
          <cell r="H1862"/>
          <cell r="I1862"/>
        </row>
        <row r="1863">
          <cell r="A1863" t="str">
            <v>605E98000</v>
          </cell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  <cell r="H1863"/>
          <cell r="I1863"/>
        </row>
        <row r="1864">
          <cell r="A1864" t="str">
            <v>605E98300</v>
          </cell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  <cell r="H1864"/>
          <cell r="I1864"/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  <cell r="H1865"/>
          <cell r="I1865"/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  <cell r="H1866"/>
          <cell r="I1866"/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  <cell r="H1867"/>
          <cell r="I1867"/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  <cell r="H1868"/>
          <cell r="I1868"/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  <cell r="H1869"/>
          <cell r="I1869"/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  <cell r="H1870"/>
          <cell r="I1870"/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  <cell r="H1871"/>
          <cell r="I1871"/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  <cell r="H1872"/>
          <cell r="I1872"/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  <cell r="H1873"/>
          <cell r="I1873"/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  <cell r="H1874"/>
          <cell r="I1874"/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  <cell r="H1875"/>
          <cell r="I1875"/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  <cell r="H1876"/>
          <cell r="I1876"/>
        </row>
        <row r="1877">
          <cell r="A1877" t="str">
            <v>606E12000</v>
          </cell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  <cell r="H1877"/>
          <cell r="I1877"/>
        </row>
        <row r="1878">
          <cell r="A1878" t="str">
            <v>606E12500</v>
          </cell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  <cell r="H1878"/>
          <cell r="I1878"/>
        </row>
        <row r="1879">
          <cell r="A1879" t="str">
            <v>606E12501</v>
          </cell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  <cell r="H1879"/>
          <cell r="I1879"/>
        </row>
        <row r="1880">
          <cell r="A1880" t="str">
            <v>606E13000</v>
          </cell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  <cell r="H1880"/>
          <cell r="I1880"/>
        </row>
        <row r="1881">
          <cell r="A1881" t="str">
            <v>606E13001</v>
          </cell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  <cell r="H1881"/>
          <cell r="I1881"/>
        </row>
        <row r="1882">
          <cell r="A1882" t="str">
            <v>606E13010</v>
          </cell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  <cell r="H1882"/>
          <cell r="I1882"/>
        </row>
        <row r="1883">
          <cell r="A1883" t="str">
            <v>606E13011</v>
          </cell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  <cell r="H1883"/>
          <cell r="I1883"/>
        </row>
        <row r="1884">
          <cell r="A1884" t="str">
            <v>606E13020</v>
          </cell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  <cell r="H1884"/>
          <cell r="I1884"/>
        </row>
        <row r="1885">
          <cell r="A1885" t="str">
            <v>606E13021</v>
          </cell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  <cell r="H1885"/>
          <cell r="I1885"/>
        </row>
        <row r="1886">
          <cell r="A1886" t="str">
            <v>606E13024</v>
          </cell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  <cell r="H1886"/>
          <cell r="I1886"/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  <cell r="H1887"/>
          <cell r="I1887"/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  <cell r="H1888"/>
          <cell r="I1888"/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  <cell r="H1889"/>
          <cell r="I1889"/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  <cell r="H1890"/>
          <cell r="I1890"/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  <cell r="H1891"/>
          <cell r="I1891"/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  <cell r="H1892"/>
          <cell r="I1892"/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  <cell r="H1893"/>
          <cell r="I1893"/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  <cell r="H1894"/>
          <cell r="I1894"/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  <cell r="H1895"/>
          <cell r="I1895"/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  <cell r="H1896"/>
          <cell r="I1896"/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  <cell r="H1897"/>
          <cell r="I1897"/>
        </row>
        <row r="1898">
          <cell r="A1898" t="str">
            <v>606E15101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  <cell r="H1898"/>
          <cell r="I1898"/>
        </row>
        <row r="1899">
          <cell r="A1899" t="str">
            <v>606E15150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  <cell r="H1899"/>
          <cell r="I1899"/>
        </row>
        <row r="1900">
          <cell r="A1900" t="str">
            <v>606E15151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  <cell r="H1900"/>
          <cell r="I1900"/>
        </row>
        <row r="1901">
          <cell r="A1901" t="str">
            <v>606E15200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  <cell r="H1901"/>
          <cell r="I1901"/>
        </row>
        <row r="1902">
          <cell r="A1902" t="str">
            <v>606E15201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  <cell r="H1902"/>
          <cell r="I1902"/>
        </row>
        <row r="1903">
          <cell r="A1903" t="str">
            <v>606E15250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  <cell r="H1903"/>
          <cell r="I1903"/>
        </row>
        <row r="1904">
          <cell r="A1904" t="str">
            <v>606E15251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  <cell r="H1904"/>
          <cell r="I1904"/>
        </row>
        <row r="1905">
          <cell r="A1905" t="str">
            <v>606E15300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  <cell r="H1905"/>
          <cell r="I1905"/>
        </row>
        <row r="1906">
          <cell r="A1906" t="str">
            <v>606E15301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  <cell r="H1906"/>
          <cell r="I1906"/>
        </row>
        <row r="1907">
          <cell r="A1907" t="str">
            <v>606E15350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  <cell r="H1907"/>
          <cell r="I1907"/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  <cell r="H1908"/>
          <cell r="I1908"/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  <cell r="H1909"/>
          <cell r="I1909"/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  <cell r="H1910"/>
          <cell r="I1910"/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  <cell r="H1911"/>
          <cell r="I1911"/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  <cell r="H1912"/>
          <cell r="I1912"/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  <cell r="H1913"/>
          <cell r="I1913"/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  <cell r="H1914"/>
          <cell r="I1914"/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  <cell r="H1915"/>
          <cell r="I1915"/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  <cell r="H1916"/>
          <cell r="I1916"/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  <cell r="H1917"/>
          <cell r="I1917"/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  <cell r="H1918"/>
          <cell r="I1918"/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  <cell r="H1919"/>
          <cell r="I1919"/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  <cell r="H1920"/>
          <cell r="I1920"/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  <cell r="H1921"/>
          <cell r="I1921"/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  <cell r="H1922"/>
          <cell r="I1922"/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  <cell r="H1923"/>
          <cell r="I1923"/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  <cell r="H1924"/>
          <cell r="I1924"/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  <cell r="H1925"/>
          <cell r="I1925"/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  <cell r="H1926"/>
          <cell r="I1926"/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  <cell r="H1927"/>
          <cell r="I1927"/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  <cell r="H1928"/>
          <cell r="I1928"/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  <cell r="H1929"/>
          <cell r="I1929"/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  <cell r="H1930"/>
          <cell r="I1930"/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  <cell r="H1931"/>
          <cell r="I1931"/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  <cell r="H1932"/>
          <cell r="I1932"/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  <cell r="H1933"/>
          <cell r="I1933"/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  <cell r="H1934"/>
          <cell r="I1934"/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  <cell r="H1935"/>
          <cell r="I1935"/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  <cell r="H1936"/>
          <cell r="I1936"/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  <cell r="H1937"/>
          <cell r="I1937"/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  <cell r="H1938"/>
          <cell r="I1938"/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  <cell r="H1939"/>
          <cell r="I1939"/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  <cell r="H1940"/>
          <cell r="I1940"/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  <cell r="H1941"/>
          <cell r="I1941"/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  <cell r="H1942"/>
          <cell r="I1942"/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  <cell r="H1943"/>
          <cell r="I1943"/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  <cell r="H1944"/>
          <cell r="I1944"/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  <cell r="H1945"/>
          <cell r="I1945"/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  <cell r="H1946"/>
          <cell r="I1946"/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  <cell r="H1947"/>
          <cell r="I1947"/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  <cell r="H1948"/>
          <cell r="I1948"/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  <cell r="H1949"/>
          <cell r="I1949"/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  <cell r="H1950"/>
          <cell r="I1950"/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  <cell r="H1951"/>
          <cell r="I1951"/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  <cell r="H1952"/>
          <cell r="I1952"/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  <cell r="H1953"/>
          <cell r="I1953"/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  <cell r="H1954"/>
          <cell r="I1954"/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  <cell r="H1955"/>
          <cell r="I1955"/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  <cell r="H1956"/>
          <cell r="I1956"/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  <cell r="H1957"/>
          <cell r="I1957"/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  <cell r="H1958"/>
          <cell r="I1958"/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  <cell r="H1959"/>
          <cell r="I1959"/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  <cell r="H1960"/>
          <cell r="I1960"/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  <cell r="H1961"/>
          <cell r="I1961"/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  <cell r="H1962"/>
          <cell r="I1962"/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  <cell r="H1963"/>
          <cell r="I1963"/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  <cell r="H1964"/>
          <cell r="I1964"/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  <cell r="H1965"/>
          <cell r="I1965"/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  <cell r="H1966"/>
          <cell r="I1966"/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  <cell r="H1967"/>
          <cell r="I1967"/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  <cell r="H1968"/>
          <cell r="I1968"/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  <cell r="H1969"/>
          <cell r="I1969"/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  <cell r="H1970"/>
          <cell r="I1970"/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  <cell r="H1971"/>
          <cell r="I1971"/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  <cell r="H1972"/>
          <cell r="I1972"/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  <cell r="H1973"/>
          <cell r="I1973"/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  <cell r="H1974"/>
          <cell r="I1974"/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  <cell r="H1975"/>
          <cell r="I1975"/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  <cell r="H1976"/>
          <cell r="I1976"/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  <cell r="H1977"/>
          <cell r="I1977"/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  <cell r="H1978"/>
          <cell r="I1978"/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  <cell r="H1979"/>
          <cell r="I1979"/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  <cell r="H1980"/>
          <cell r="I1980"/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  <cell r="H1981"/>
          <cell r="I1981"/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  <cell r="H1982"/>
          <cell r="I1982"/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  <cell r="H1983"/>
          <cell r="I1983"/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  <cell r="H1984"/>
          <cell r="I1984"/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  <cell r="H1985"/>
          <cell r="I1985"/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  <cell r="H1986"/>
          <cell r="I1986"/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  <cell r="H1987"/>
          <cell r="I1987"/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  <cell r="H1988"/>
          <cell r="I1988"/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  <cell r="H1989"/>
          <cell r="I1989"/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  <cell r="H1990"/>
          <cell r="I1990"/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  <cell r="H1991"/>
          <cell r="I1991"/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  <cell r="H1992"/>
          <cell r="I1992"/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  <cell r="H1993"/>
          <cell r="I1993"/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  <cell r="H1994"/>
          <cell r="I1994"/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  <cell r="H1995"/>
          <cell r="I1995"/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  <cell r="H1996"/>
          <cell r="I1996"/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  <cell r="H1997"/>
          <cell r="I1997"/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  <cell r="H1998"/>
          <cell r="I1998"/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  <cell r="H1999"/>
          <cell r="I1999"/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  <cell r="H2000"/>
          <cell r="I2000"/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  <cell r="H2001"/>
          <cell r="I2001"/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  <cell r="H2002"/>
          <cell r="I2002"/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  <cell r="H2003"/>
          <cell r="I2003"/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  <cell r="H2004"/>
          <cell r="I2004"/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  <cell r="H2005"/>
          <cell r="I2005"/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  <cell r="H2006"/>
          <cell r="I2006"/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  <cell r="H2007"/>
          <cell r="I2007"/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  <cell r="H2008"/>
          <cell r="I2008"/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  <cell r="H2009"/>
          <cell r="I2009"/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  <cell r="H2010"/>
          <cell r="I2010"/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  <cell r="H2011"/>
          <cell r="I2011"/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  <cell r="H2012"/>
          <cell r="I2012"/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  <cell r="H2013"/>
          <cell r="I2013"/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  <cell r="H2014"/>
          <cell r="I2014"/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  <cell r="H2015"/>
          <cell r="I2015"/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  <cell r="H2016"/>
          <cell r="I2016"/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  <cell r="H2017"/>
          <cell r="I2017"/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  <cell r="H2018"/>
          <cell r="I2018"/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  <cell r="H2019"/>
          <cell r="I2019"/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  <cell r="H2020"/>
          <cell r="I2020"/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  <cell r="H2021"/>
          <cell r="I2021"/>
        </row>
        <row r="2022">
          <cell r="A2022" t="str">
            <v>606E32170</v>
          </cell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  <cell r="H2022"/>
          <cell r="I2022"/>
        </row>
        <row r="2023">
          <cell r="A2023" t="str">
            <v>606E32171</v>
          </cell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  <cell r="H2023"/>
          <cell r="I2023"/>
        </row>
        <row r="2024">
          <cell r="A2024" t="str">
            <v>606E32500</v>
          </cell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  <cell r="H2024"/>
          <cell r="I2024"/>
        </row>
        <row r="2025">
          <cell r="A2025" t="str">
            <v>606E32501</v>
          </cell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  <cell r="H2025"/>
          <cell r="I2025"/>
        </row>
        <row r="2026">
          <cell r="A2026" t="str">
            <v>606E32600</v>
          </cell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  <cell r="H2026"/>
          <cell r="I2026"/>
        </row>
        <row r="2027">
          <cell r="A2027" t="str">
            <v>606E32601</v>
          </cell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  <cell r="H2027"/>
          <cell r="I2027"/>
        </row>
        <row r="2028">
          <cell r="A2028" t="str">
            <v>606E33000</v>
          </cell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  <cell r="H2028"/>
          <cell r="I2028"/>
        </row>
        <row r="2029">
          <cell r="A2029" t="str">
            <v>606E33050</v>
          </cell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  <cell r="H2029"/>
          <cell r="I2029"/>
        </row>
        <row r="2030">
          <cell r="A2030" t="str">
            <v>606E33051</v>
          </cell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  <cell r="H2030"/>
          <cell r="I2030"/>
        </row>
        <row r="2031">
          <cell r="A2031" t="str">
            <v>606E33500</v>
          </cell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  <cell r="H2031"/>
          <cell r="I2031"/>
        </row>
        <row r="2032">
          <cell r="A2032" t="str">
            <v>606E33600</v>
          </cell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  <cell r="H2032"/>
          <cell r="I2032"/>
        </row>
        <row r="2033">
          <cell r="A2033" t="str">
            <v>606E33601</v>
          </cell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  <cell r="H2033"/>
          <cell r="I2033"/>
        </row>
        <row r="2034">
          <cell r="A2034" t="str">
            <v>606E34000</v>
          </cell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  <cell r="H2034"/>
          <cell r="I2034"/>
        </row>
        <row r="2035">
          <cell r="A2035" t="str">
            <v>606E34001</v>
          </cell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  <cell r="H2035"/>
          <cell r="I2035"/>
        </row>
        <row r="2036">
          <cell r="A2036" t="str">
            <v>606E34100</v>
          </cell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  <cell r="H2036"/>
          <cell r="I2036"/>
        </row>
        <row r="2037">
          <cell r="A2037" t="str">
            <v>606E34101</v>
          </cell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  <cell r="H2037"/>
          <cell r="I2037"/>
        </row>
        <row r="2038">
          <cell r="A2038" t="str">
            <v>606E34600</v>
          </cell>
          <cell r="C2038" t="str">
            <v>EACH</v>
          </cell>
          <cell r="D2038" t="str">
            <v>MGS BRIDGE TERMINAL ASSEMBLY, TYPE TST-2</v>
          </cell>
          <cell r="F2038">
            <v>0</v>
          </cell>
          <cell r="H2038"/>
          <cell r="I2038"/>
        </row>
        <row r="2039">
          <cell r="A2039" t="str">
            <v>606E34601</v>
          </cell>
          <cell r="C2039" t="str">
            <v>EACH</v>
          </cell>
          <cell r="D2039" t="str">
            <v>MGS BRIDGE TERMINAL ASSEMBLY, TYPE TST-2, AS PER PLAN</v>
          </cell>
          <cell r="F2039">
            <v>0</v>
          </cell>
          <cell r="H2039"/>
          <cell r="I2039"/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  <cell r="H2040"/>
          <cell r="I2040"/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  <cell r="H2041"/>
          <cell r="I2041"/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F2042">
            <v>0</v>
          </cell>
          <cell r="H2042"/>
          <cell r="I2042"/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F2043">
            <v>0</v>
          </cell>
          <cell r="H2043"/>
          <cell r="I2043"/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  <cell r="H2044"/>
          <cell r="I2044"/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  <cell r="H2045"/>
          <cell r="I2045"/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F2046">
            <v>0</v>
          </cell>
          <cell r="H2046"/>
          <cell r="I2046"/>
        </row>
        <row r="2047">
          <cell r="A2047" t="str">
            <v>606E35007</v>
          </cell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  <cell r="H2047"/>
          <cell r="I2047"/>
        </row>
        <row r="2048">
          <cell r="A2048" t="str">
            <v>606E35008</v>
          </cell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  <cell r="H2048"/>
          <cell r="I2048"/>
        </row>
        <row r="2049">
          <cell r="A2049" t="str">
            <v>606E35009</v>
          </cell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  <cell r="H2049"/>
          <cell r="I2049"/>
        </row>
        <row r="2050">
          <cell r="A2050" t="str">
            <v>606E35010</v>
          </cell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  <cell r="H2050"/>
          <cell r="I2050"/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  <cell r="H2051"/>
          <cell r="I2051"/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  <cell r="H2052"/>
          <cell r="I2052"/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  <cell r="H2053"/>
          <cell r="I2053"/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  <cell r="H2054"/>
          <cell r="I2054"/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  <cell r="H2055"/>
          <cell r="I2055"/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  <cell r="H2056"/>
          <cell r="I2056"/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  <cell r="H2057"/>
          <cell r="I2057"/>
        </row>
        <row r="2058">
          <cell r="A2058" t="str">
            <v>606E35103</v>
          </cell>
          <cell r="C2058" t="str">
            <v>EACH</v>
          </cell>
          <cell r="D2058" t="str">
            <v>MGS BRIDGE TERMINAL ASSEMBLY, TYPE 2, AS PER PLAN</v>
          </cell>
          <cell r="F2058">
            <v>0</v>
          </cell>
          <cell r="H2058"/>
          <cell r="I2058"/>
        </row>
        <row r="2059">
          <cell r="A2059" t="str">
            <v>606E35110</v>
          </cell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  <cell r="H2059"/>
          <cell r="I2059"/>
        </row>
        <row r="2060">
          <cell r="A2060" t="str">
            <v>606E35111</v>
          </cell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  <cell r="H2060"/>
          <cell r="I2060"/>
        </row>
        <row r="2061">
          <cell r="A2061" t="str">
            <v>606E35112</v>
          </cell>
          <cell r="C2061" t="str">
            <v>EACH</v>
          </cell>
          <cell r="D2061" t="str">
            <v>MGS BRIDGE TERMINAL ASSEMBLY REBUILT, TYPE 2</v>
          </cell>
          <cell r="F2061">
            <v>0</v>
          </cell>
          <cell r="H2061"/>
          <cell r="I2061"/>
        </row>
        <row r="2062">
          <cell r="A2062" t="str">
            <v>606E35113</v>
          </cell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  <cell r="H2062"/>
          <cell r="I2062"/>
        </row>
        <row r="2063">
          <cell r="A2063" t="str">
            <v>606E35120</v>
          </cell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  <cell r="H2063"/>
          <cell r="I2063"/>
        </row>
        <row r="2064">
          <cell r="A2064" t="str">
            <v>606E35121</v>
          </cell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  <cell r="H2064"/>
          <cell r="I2064"/>
        </row>
        <row r="2065">
          <cell r="A2065" t="str">
            <v>606E35130</v>
          </cell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  <cell r="H2065"/>
          <cell r="I2065"/>
        </row>
        <row r="2066">
          <cell r="A2066" t="str">
            <v>606E35131</v>
          </cell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  <cell r="H2066"/>
          <cell r="I2066"/>
        </row>
        <row r="2067">
          <cell r="A2067" t="str">
            <v>606E35140</v>
          </cell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  <cell r="H2067"/>
          <cell r="I2067"/>
        </row>
        <row r="2068">
          <cell r="A2068" t="str">
            <v>606E35141</v>
          </cell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  <cell r="H2068"/>
          <cell r="I2068"/>
        </row>
        <row r="2069">
          <cell r="A2069" t="str">
            <v>606E35150</v>
          </cell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  <cell r="H2069"/>
          <cell r="I2069"/>
        </row>
        <row r="2070">
          <cell r="A2070" t="str">
            <v>606E35151</v>
          </cell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  <cell r="H2070"/>
          <cell r="I2070"/>
        </row>
        <row r="2071">
          <cell r="A2071" t="str">
            <v>606E35170</v>
          </cell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  <cell r="H2071"/>
          <cell r="I2071"/>
        </row>
        <row r="2072">
          <cell r="A2072" t="str">
            <v>606E35171</v>
          </cell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  <cell r="H2072"/>
          <cell r="I2072"/>
        </row>
        <row r="2073">
          <cell r="A2073" t="str">
            <v>606E35180</v>
          </cell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  <cell r="H2073"/>
          <cell r="I2073"/>
        </row>
        <row r="2074">
          <cell r="A2074" t="str">
            <v>606E35181</v>
          </cell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  <cell r="H2074"/>
          <cell r="I2074"/>
        </row>
        <row r="2075">
          <cell r="A2075" t="str">
            <v>606E39000</v>
          </cell>
          <cell r="C2075" t="str">
            <v>EACH</v>
          </cell>
          <cell r="D2075" t="str">
            <v>36" CONCRETE ANCHOR REMOVED AND REPLACED</v>
          </cell>
          <cell r="F2075">
            <v>0</v>
          </cell>
          <cell r="H2075"/>
          <cell r="I2075"/>
        </row>
        <row r="2076">
          <cell r="A2076" t="str">
            <v>606E39001</v>
          </cell>
          <cell r="C2076" t="str">
            <v>EACH</v>
          </cell>
          <cell r="D2076" t="str">
            <v>36" CONCRETE ANCHOR REMOVED AND REPLACED, AS PER PLAN</v>
          </cell>
          <cell r="F2076">
            <v>0</v>
          </cell>
          <cell r="H2076"/>
          <cell r="I2076"/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  <cell r="H2077"/>
          <cell r="I2077"/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  <cell r="H2078"/>
          <cell r="I2078"/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  <cell r="H2079"/>
          <cell r="I2079"/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  <cell r="H2080"/>
          <cell r="I2080"/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  <cell r="H2081"/>
          <cell r="I2081"/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  <cell r="H2082"/>
          <cell r="I2082"/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  <cell r="H2083"/>
          <cell r="I2083"/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  <cell r="H2084"/>
          <cell r="I2084"/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  <cell r="H2085"/>
          <cell r="I2085"/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  <cell r="H2086"/>
          <cell r="I2086"/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  <cell r="H2087"/>
          <cell r="I2087"/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  <cell r="H2088"/>
          <cell r="I2088"/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  <cell r="H2089"/>
          <cell r="I2089"/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  <cell r="H2090"/>
          <cell r="I2090"/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  <cell r="H2091"/>
          <cell r="I2091"/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  <cell r="H2092"/>
          <cell r="I2092"/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  <cell r="H2093"/>
          <cell r="I2093"/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  <cell r="H2094"/>
          <cell r="I2094"/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  <cell r="H2095"/>
          <cell r="I2095"/>
        </row>
        <row r="2096">
          <cell r="A2096" t="str">
            <v>606E60002</v>
          </cell>
          <cell r="C2096" t="str">
            <v>EACH</v>
          </cell>
          <cell r="D2096" t="str">
            <v>IMPACT ATTENUATOR, TYPE 1 (UNIDIRECTIONAL)</v>
          </cell>
          <cell r="F2096">
            <v>0</v>
          </cell>
          <cell r="H2096"/>
          <cell r="I2096"/>
        </row>
        <row r="2097">
          <cell r="A2097" t="str">
            <v>606E60012</v>
          </cell>
          <cell r="C2097" t="str">
            <v>EACH</v>
          </cell>
          <cell r="D2097" t="str">
            <v>IMPACT ATTENUATOR, TYPE 1 (BIDIRECTIONAL)</v>
          </cell>
          <cell r="F2097">
            <v>0</v>
          </cell>
          <cell r="H2097"/>
          <cell r="I2097"/>
        </row>
        <row r="2098">
          <cell r="A2098" t="str">
            <v>606E60013</v>
          </cell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  <cell r="H2098"/>
          <cell r="I2098"/>
        </row>
        <row r="2099">
          <cell r="A2099" t="str">
            <v>606E60022</v>
          </cell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  <cell r="H2099"/>
          <cell r="I2099"/>
        </row>
        <row r="2100">
          <cell r="A2100" t="str">
            <v>606E60023</v>
          </cell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  <cell r="H2100"/>
          <cell r="I2100"/>
        </row>
        <row r="2101">
          <cell r="A2101" t="str">
            <v>606E60028</v>
          </cell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  <cell r="H2101"/>
          <cell r="I2101"/>
        </row>
        <row r="2102">
          <cell r="A2102" t="str">
            <v>606E60029</v>
          </cell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  <cell r="H2102"/>
          <cell r="I2102"/>
        </row>
        <row r="2103">
          <cell r="A2103" t="str">
            <v>606E60040</v>
          </cell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  <cell r="H2103"/>
          <cell r="I2103"/>
        </row>
        <row r="2104">
          <cell r="A2104" t="str">
            <v>606E60041</v>
          </cell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  <cell r="H2104"/>
          <cell r="I2104"/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  <cell r="H2105"/>
          <cell r="I2105"/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  <cell r="H2106"/>
          <cell r="I2106"/>
        </row>
        <row r="2107">
          <cell r="A2107" t="str">
            <v>606E60060</v>
          </cell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  <cell r="H2107"/>
          <cell r="I2107"/>
        </row>
        <row r="2108">
          <cell r="A2108" t="str">
            <v>606E60070</v>
          </cell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  <cell r="H2108"/>
          <cell r="I2108"/>
        </row>
        <row r="2109">
          <cell r="A2109" t="str">
            <v>606E60600</v>
          </cell>
          <cell r="C2109" t="str">
            <v>EACH</v>
          </cell>
          <cell r="D2109" t="str">
            <v>QUADGARD WHEEL DEFLECTOR ASSEMBLY</v>
          </cell>
          <cell r="F2109">
            <v>0</v>
          </cell>
          <cell r="H2109"/>
          <cell r="I2109"/>
        </row>
        <row r="2110">
          <cell r="A2110" t="str">
            <v>606E61000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  <cell r="H2110"/>
          <cell r="I2110"/>
        </row>
        <row r="2111">
          <cell r="A2111" t="str">
            <v>606E66010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  <cell r="H2111"/>
          <cell r="I2111"/>
        </row>
        <row r="2112">
          <cell r="A2112" t="str">
            <v>606E70000</v>
          </cell>
          <cell r="C2112" t="str">
            <v>EACH</v>
          </cell>
          <cell r="D2112" t="str">
            <v>THRIE BEAM BULLNOSE</v>
          </cell>
          <cell r="F2112">
            <v>0</v>
          </cell>
          <cell r="H2112"/>
          <cell r="I2112"/>
        </row>
        <row r="2113">
          <cell r="A2113" t="str">
            <v>606E70050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  <cell r="H2113"/>
          <cell r="I2113"/>
        </row>
        <row r="2114">
          <cell r="A2114" t="str">
            <v>606E71000</v>
          </cell>
          <cell r="C2114" t="str">
            <v>FT</v>
          </cell>
          <cell r="D2114" t="str">
            <v>THRIE BEAM GUARDRAIL</v>
          </cell>
          <cell r="F2114">
            <v>0</v>
          </cell>
          <cell r="H2114"/>
          <cell r="I2114"/>
        </row>
        <row r="2115">
          <cell r="A2115" t="str">
            <v>606E71050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  <cell r="H2115"/>
          <cell r="I2115"/>
        </row>
        <row r="2116">
          <cell r="A2116" t="str">
            <v>606E98000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  <cell r="H2116"/>
          <cell r="I2116"/>
        </row>
        <row r="2117">
          <cell r="A2117" t="str">
            <v>606E98100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  <cell r="H2117"/>
          <cell r="I2117"/>
        </row>
        <row r="2118">
          <cell r="A2118" t="str">
            <v>606E98200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  <cell r="H2118"/>
          <cell r="I2118"/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  <cell r="H2119"/>
          <cell r="I2119"/>
        </row>
        <row r="2120">
          <cell r="A2120" t="str">
            <v>606E99200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  <cell r="H2120"/>
          <cell r="I2120"/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  <cell r="H2121"/>
          <cell r="I2121"/>
        </row>
        <row r="2122">
          <cell r="A2122" t="str">
            <v>607E15000</v>
          </cell>
          <cell r="C2122" t="str">
            <v>FT</v>
          </cell>
          <cell r="D2122" t="str">
            <v>FENCE, TYPE 47</v>
          </cell>
          <cell r="F2122">
            <v>0</v>
          </cell>
          <cell r="H2122"/>
          <cell r="I2122"/>
        </row>
        <row r="2123">
          <cell r="A2123" t="str">
            <v>607E15001</v>
          </cell>
          <cell r="C2123" t="str">
            <v>FT</v>
          </cell>
          <cell r="D2123" t="str">
            <v>FENCE, TYPE 47, AS PER PLAN</v>
          </cell>
          <cell r="F2123">
            <v>0</v>
          </cell>
          <cell r="H2123"/>
          <cell r="I2123"/>
        </row>
        <row r="2124">
          <cell r="A2124" t="str">
            <v>607E15100</v>
          </cell>
          <cell r="C2124" t="str">
            <v>FT</v>
          </cell>
          <cell r="D2124" t="str">
            <v>FENCE, TYPE 47RA</v>
          </cell>
          <cell r="F2124">
            <v>0</v>
          </cell>
          <cell r="H2124"/>
          <cell r="I2124"/>
        </row>
        <row r="2125">
          <cell r="A2125" t="str">
            <v>607E15101</v>
          </cell>
          <cell r="C2125" t="str">
            <v>FT</v>
          </cell>
          <cell r="D2125" t="str">
            <v>FENCE, TYPE 47RA, AS PER PLAN</v>
          </cell>
          <cell r="F2125">
            <v>0</v>
          </cell>
          <cell r="H2125"/>
          <cell r="I2125"/>
        </row>
        <row r="2126">
          <cell r="A2126" t="str">
            <v>607E16000</v>
          </cell>
          <cell r="C2126" t="str">
            <v>FT</v>
          </cell>
          <cell r="D2126" t="str">
            <v>FENCE REBUILT, TYPE 47</v>
          </cell>
          <cell r="F2126">
            <v>0</v>
          </cell>
          <cell r="H2126"/>
          <cell r="I2126"/>
        </row>
        <row r="2127">
          <cell r="A2127" t="str">
            <v>607E16001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  <cell r="H2127"/>
          <cell r="I2127"/>
        </row>
        <row r="2128">
          <cell r="A2128" t="str">
            <v>607E20000</v>
          </cell>
          <cell r="C2128" t="str">
            <v>FT</v>
          </cell>
          <cell r="D2128" t="str">
            <v>FENCE, TYPE CL</v>
          </cell>
          <cell r="F2128">
            <v>0</v>
          </cell>
          <cell r="H2128"/>
          <cell r="I2128"/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  <cell r="H2129"/>
          <cell r="I2129"/>
        </row>
        <row r="2130">
          <cell r="A2130" t="str">
            <v>607E20100</v>
          </cell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  <cell r="H2130"/>
          <cell r="I2130"/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  <cell r="H2131"/>
          <cell r="I2131"/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  <cell r="H2132"/>
          <cell r="I2132"/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  <cell r="H2133"/>
          <cell r="I2133"/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  <cell r="H2134"/>
          <cell r="I2134"/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  <cell r="H2135"/>
          <cell r="I2135"/>
        </row>
        <row r="2136">
          <cell r="A2136" t="str">
            <v>607E23004</v>
          </cell>
          <cell r="C2136" t="str">
            <v>FT</v>
          </cell>
          <cell r="D2136" t="str">
            <v>FENCE REBUILT, TYPE CLT</v>
          </cell>
          <cell r="F2136">
            <v>0</v>
          </cell>
          <cell r="H2136"/>
          <cell r="I2136"/>
        </row>
        <row r="2137">
          <cell r="A2137" t="str">
            <v>607E23005</v>
          </cell>
          <cell r="C2137" t="str">
            <v>FT</v>
          </cell>
          <cell r="D2137" t="str">
            <v>FENCE REBUILT, TYPE CLT, AS PER PLAN</v>
          </cell>
          <cell r="F2137">
            <v>0</v>
          </cell>
          <cell r="H2137"/>
          <cell r="I2137"/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  <cell r="H2138"/>
          <cell r="I2138"/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  <cell r="H2139"/>
          <cell r="I2139"/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  <cell r="H2140"/>
          <cell r="I2140"/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  <cell r="H2141"/>
          <cell r="I2141"/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  <cell r="H2142"/>
          <cell r="I2142"/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  <cell r="H2143"/>
          <cell r="I2143"/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  <cell r="H2144"/>
          <cell r="I2144"/>
        </row>
        <row r="2145">
          <cell r="A2145" t="str">
            <v>607E39901</v>
          </cell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  <cell r="H2145"/>
          <cell r="I2145"/>
        </row>
        <row r="2146">
          <cell r="A2146" t="str">
            <v>607E39910</v>
          </cell>
          <cell r="C2146" t="str">
            <v>FT</v>
          </cell>
          <cell r="D2146" t="str">
            <v>VANDAL PROTECTION FENCE, 8' STRAIGHT, COATED FABRIC</v>
          </cell>
          <cell r="F2146">
            <v>0</v>
          </cell>
          <cell r="H2146"/>
          <cell r="I2146"/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  <cell r="H2147"/>
          <cell r="I2147"/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  <cell r="H2148"/>
          <cell r="I2148"/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  <cell r="H2149"/>
          <cell r="I2149"/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  <cell r="H2150"/>
          <cell r="I2150"/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  <cell r="H2151"/>
          <cell r="I2151"/>
        </row>
        <row r="2152">
          <cell r="A2152" t="str">
            <v>607E39992</v>
          </cell>
          <cell r="C2152" t="str">
            <v>FT</v>
          </cell>
          <cell r="D2152" t="str">
            <v>TEMPORARY VANDAL FENCE, TYPE A</v>
          </cell>
          <cell r="F2152">
            <v>0</v>
          </cell>
          <cell r="H2152"/>
          <cell r="I2152"/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  <cell r="H2153"/>
          <cell r="I2153"/>
        </row>
        <row r="2154">
          <cell r="A2154" t="str">
            <v>607E39996</v>
          </cell>
          <cell r="C2154" t="str">
            <v>FT</v>
          </cell>
          <cell r="D2154" t="str">
            <v>TEMPORARY VANDAL FENCE, TYPE C</v>
          </cell>
          <cell r="F2154">
            <v>0</v>
          </cell>
          <cell r="H2154"/>
          <cell r="I2154"/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  <cell r="H2155"/>
          <cell r="I2155"/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  <cell r="H2156"/>
          <cell r="I2156"/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  <cell r="H2157"/>
          <cell r="I2157"/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  <cell r="H2158"/>
          <cell r="I2158"/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  <cell r="H2159"/>
          <cell r="I2159"/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  <cell r="H2160"/>
          <cell r="I2160"/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  <cell r="H2161"/>
          <cell r="I2161"/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  <cell r="H2162"/>
          <cell r="I2162"/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  <cell r="H2163"/>
          <cell r="I2163"/>
        </row>
        <row r="2164">
          <cell r="A2164" t="str">
            <v>607E61111</v>
          </cell>
          <cell r="C2164" t="str">
            <v>EACH</v>
          </cell>
          <cell r="D2164" t="str">
            <v>GATE REBUILT, AS PER PLAN</v>
          </cell>
          <cell r="F2164">
            <v>0</v>
          </cell>
          <cell r="H2164"/>
          <cell r="I2164"/>
        </row>
        <row r="2165">
          <cell r="A2165" t="str">
            <v>607E61200</v>
          </cell>
          <cell r="C2165" t="str">
            <v>EACH</v>
          </cell>
          <cell r="D2165" t="str">
            <v>GATE, TYPE CLT</v>
          </cell>
          <cell r="F2165">
            <v>0</v>
          </cell>
          <cell r="H2165"/>
          <cell r="I2165"/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  <cell r="H2166"/>
          <cell r="I2166"/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  <cell r="H2167"/>
          <cell r="I2167"/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  <cell r="H2168"/>
          <cell r="I2168"/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  <cell r="H2169"/>
          <cell r="I2169"/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  <cell r="H2170"/>
          <cell r="I2170"/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  <cell r="H2171"/>
          <cell r="I2171"/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  <cell r="H2172"/>
          <cell r="I2172"/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  <cell r="H2173"/>
          <cell r="I2173"/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  <cell r="H2174"/>
          <cell r="I2174"/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  <cell r="H2175"/>
          <cell r="I2175"/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  <cell r="H2176"/>
          <cell r="I2176"/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  <cell r="H2177"/>
          <cell r="I2177"/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  <cell r="H2178"/>
          <cell r="I2178"/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  <cell r="H2179"/>
          <cell r="I2179"/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  <cell r="H2180"/>
          <cell r="I2180"/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  <cell r="H2181"/>
          <cell r="I2181"/>
        </row>
        <row r="2182">
          <cell r="A2182" t="str">
            <v>608E15000</v>
          </cell>
          <cell r="C2182" t="str">
            <v>SF</v>
          </cell>
          <cell r="D2182" t="str">
            <v>8" CONCRETE WALK</v>
          </cell>
          <cell r="F2182">
            <v>0</v>
          </cell>
          <cell r="H2182"/>
          <cell r="I2182"/>
        </row>
        <row r="2183">
          <cell r="A2183" t="str">
            <v>608E15001</v>
          </cell>
          <cell r="C2183" t="str">
            <v>SF</v>
          </cell>
          <cell r="D2183" t="str">
            <v>8" CONCRETE WALK, AS PER PLAN</v>
          </cell>
          <cell r="F2183">
            <v>0</v>
          </cell>
          <cell r="H2183"/>
          <cell r="I2183"/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  <cell r="H2184"/>
          <cell r="I2184"/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  <cell r="H2185"/>
          <cell r="I2185"/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  <cell r="H2186"/>
          <cell r="I2186"/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  <cell r="H2187"/>
          <cell r="I2187"/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  <cell r="H2188"/>
          <cell r="I2188"/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  <cell r="H2189"/>
          <cell r="I2189"/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  <cell r="H2190"/>
          <cell r="I2190"/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  <cell r="H2191"/>
          <cell r="I2191"/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  <cell r="H2192"/>
          <cell r="I2192"/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  <cell r="H2193"/>
          <cell r="I2193"/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  <cell r="H2194"/>
          <cell r="I2194"/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  <cell r="H2195"/>
          <cell r="I2195"/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  <cell r="H2196"/>
          <cell r="I2196"/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  <cell r="H2197"/>
          <cell r="I2197"/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  <cell r="H2198"/>
          <cell r="I2198"/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  <cell r="H2199"/>
          <cell r="I2199"/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  <cell r="H2200"/>
          <cell r="I2200"/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  <cell r="H2201"/>
          <cell r="I2201"/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  <cell r="H2202"/>
          <cell r="I2202"/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  <cell r="H2203"/>
          <cell r="I2203"/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  <cell r="H2204"/>
          <cell r="I2204"/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  <cell r="H2205"/>
          <cell r="I2205"/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  <cell r="H2206"/>
          <cell r="I2206"/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  <cell r="H2207"/>
          <cell r="I2207"/>
        </row>
        <row r="2208">
          <cell r="A2208" t="str">
            <v>609E12000</v>
          </cell>
          <cell r="C2208" t="str">
            <v>FT</v>
          </cell>
          <cell r="D2208" t="str">
            <v>COMBINATION CURB AND GUTTER, TYPE 2</v>
          </cell>
          <cell r="F2208">
            <v>0</v>
          </cell>
          <cell r="H2208"/>
          <cell r="I2208"/>
        </row>
        <row r="2209">
          <cell r="A2209" t="str">
            <v>609E12001</v>
          </cell>
          <cell r="C2209" t="str">
            <v>FT</v>
          </cell>
          <cell r="D2209" t="str">
            <v>COMBINATION CURB AND GUTTER, TYPE 2, AS PER PLAN</v>
          </cell>
          <cell r="F2209">
            <v>0</v>
          </cell>
          <cell r="H2209"/>
          <cell r="I2209"/>
        </row>
        <row r="2210">
          <cell r="A2210" t="str">
            <v>609E14000</v>
          </cell>
          <cell r="C2210" t="str">
            <v>FT</v>
          </cell>
          <cell r="D2210" t="str">
            <v>CURB, TYPE 2-A</v>
          </cell>
          <cell r="F2210">
            <v>0</v>
          </cell>
          <cell r="H2210"/>
          <cell r="I2210"/>
        </row>
        <row r="2211">
          <cell r="A2211" t="str">
            <v>609E14001</v>
          </cell>
          <cell r="C2211" t="str">
            <v>FT</v>
          </cell>
          <cell r="D2211" t="str">
            <v>CURB, TYPE 2-A, AS PER PLAN</v>
          </cell>
          <cell r="F2211">
            <v>0</v>
          </cell>
          <cell r="H2211"/>
          <cell r="I2211"/>
        </row>
        <row r="2212">
          <cell r="A2212" t="str">
            <v>609E16000</v>
          </cell>
          <cell r="C2212" t="str">
            <v>FT</v>
          </cell>
          <cell r="D2212" t="str">
            <v>CURB, TYPE 2-B</v>
          </cell>
          <cell r="F2212">
            <v>0</v>
          </cell>
          <cell r="H2212"/>
          <cell r="I2212"/>
        </row>
        <row r="2213">
          <cell r="A2213" t="str">
            <v>609E16001</v>
          </cell>
          <cell r="C2213" t="str">
            <v>FT</v>
          </cell>
          <cell r="D2213" t="str">
            <v>CURB, TYPE 2-B, AS PER PLAN</v>
          </cell>
          <cell r="F2213">
            <v>0</v>
          </cell>
          <cell r="H2213"/>
          <cell r="I2213"/>
        </row>
        <row r="2214">
          <cell r="A2214" t="str">
            <v>609E18000</v>
          </cell>
          <cell r="C2214" t="str">
            <v>FT</v>
          </cell>
          <cell r="D2214" t="str">
            <v>COMBINATION CURB AND GUTTER, TYPE 3</v>
          </cell>
          <cell r="F2214">
            <v>0</v>
          </cell>
          <cell r="H2214"/>
          <cell r="I2214"/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  <cell r="H2215"/>
          <cell r="I2215"/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  <cell r="H2216"/>
          <cell r="I2216"/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  <cell r="H2217"/>
          <cell r="I2217"/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  <cell r="H2218"/>
          <cell r="I2218"/>
        </row>
        <row r="2219">
          <cell r="A2219" t="str">
            <v>609E22001</v>
          </cell>
          <cell r="C2219" t="str">
            <v>FT</v>
          </cell>
          <cell r="D2219" t="str">
            <v>CURB, TYPE 3-B, AS PER PLAN</v>
          </cell>
          <cell r="F2219">
            <v>0</v>
          </cell>
          <cell r="H2219"/>
          <cell r="I2219"/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  <cell r="H2220"/>
          <cell r="I2220"/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  <cell r="H2221"/>
          <cell r="I2221"/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  <cell r="H2222"/>
          <cell r="I2222"/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  <cell r="H2223"/>
          <cell r="I2223"/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  <cell r="H2224"/>
          <cell r="I2224"/>
        </row>
        <row r="2225">
          <cell r="A2225" t="str">
            <v>609E24501</v>
          </cell>
          <cell r="C2225" t="str">
            <v>FT</v>
          </cell>
          <cell r="D2225" t="str">
            <v>CURB, TYPE 4-B, AS PER PLAN</v>
          </cell>
          <cell r="F2225">
            <v>0</v>
          </cell>
          <cell r="H2225"/>
          <cell r="I2225"/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  <cell r="H2226"/>
          <cell r="I2226"/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  <cell r="H2227"/>
          <cell r="I2227"/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  <cell r="H2228"/>
          <cell r="I2228"/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  <cell r="H2229"/>
          <cell r="I2229"/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  <cell r="H2230"/>
          <cell r="I2230"/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  <cell r="H2231"/>
          <cell r="I2231"/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  <cell r="H2232"/>
          <cell r="I2232"/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  <cell r="H2233"/>
          <cell r="I2233"/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  <cell r="H2234"/>
          <cell r="I2234"/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  <cell r="H2235"/>
          <cell r="I2235"/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  <cell r="H2236"/>
          <cell r="I2236"/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  <cell r="H2237"/>
          <cell r="I2237"/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  <cell r="H2238"/>
          <cell r="I2238"/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  <cell r="H2239"/>
          <cell r="I2239"/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  <cell r="H2240"/>
          <cell r="I2240"/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  <cell r="H2241"/>
          <cell r="I2241"/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  <cell r="H2242"/>
          <cell r="I2242"/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  <cell r="H2243"/>
          <cell r="I2243"/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  <cell r="H2244"/>
          <cell r="I2244"/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  <cell r="H2245"/>
          <cell r="I2245"/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  <cell r="H2246"/>
          <cell r="I2246"/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  <cell r="H2247"/>
          <cell r="I2247"/>
        </row>
        <row r="2248">
          <cell r="A2248" t="str">
            <v>609E60000</v>
          </cell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  <cell r="H2248"/>
          <cell r="I2248"/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  <cell r="H2249"/>
          <cell r="I2249"/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  <cell r="H2250"/>
          <cell r="I2250"/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  <cell r="H2251"/>
          <cell r="I2251"/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  <cell r="H2252"/>
          <cell r="I2252"/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  <cell r="H2253"/>
          <cell r="I2253"/>
        </row>
        <row r="2254">
          <cell r="A2254" t="str">
            <v>609E72000</v>
          </cell>
          <cell r="C2254" t="str">
            <v>SY</v>
          </cell>
          <cell r="D2254" t="str">
            <v>CONCRETE MEDIAN</v>
          </cell>
          <cell r="F2254">
            <v>0</v>
          </cell>
          <cell r="H2254"/>
          <cell r="I2254"/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  <cell r="H2255"/>
          <cell r="I2255"/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  <cell r="H2256"/>
          <cell r="I2256"/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  <cell r="H2257"/>
          <cell r="I2257"/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  <cell r="H2258"/>
          <cell r="I2258"/>
        </row>
        <row r="2259">
          <cell r="A2259" t="str">
            <v>609E96100</v>
          </cell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  <cell r="H2259"/>
          <cell r="I2259"/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  <cell r="H2260"/>
          <cell r="I2260"/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  <cell r="H2261"/>
          <cell r="I2261"/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  <cell r="H2262"/>
          <cell r="I2262"/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  <cell r="H2263"/>
          <cell r="I2263"/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  <cell r="H2264"/>
          <cell r="I2264"/>
        </row>
        <row r="2265">
          <cell r="A2265" t="str">
            <v>611E00200</v>
          </cell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  <cell r="H2265"/>
          <cell r="I2265"/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  <cell r="H2266"/>
          <cell r="I2266"/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  <cell r="H2267"/>
          <cell r="I2267"/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  <cell r="H2268"/>
          <cell r="I2268"/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  <cell r="H2269"/>
          <cell r="I2269"/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  <cell r="H2270"/>
          <cell r="I2270"/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  <cell r="H2271"/>
          <cell r="I2271"/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  <cell r="H2272"/>
          <cell r="I2272"/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  <cell r="H2273"/>
          <cell r="I2273"/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  <cell r="H2274"/>
          <cell r="I2274"/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  <cell r="H2275"/>
          <cell r="I2275"/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  <cell r="H2276"/>
          <cell r="I2276"/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  <cell r="H2277"/>
          <cell r="I2277"/>
        </row>
        <row r="2278">
          <cell r="A2278" t="str">
            <v>611E00901</v>
          </cell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  <cell r="H2278"/>
          <cell r="I2278"/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  <cell r="H2279"/>
          <cell r="I2279"/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  <cell r="H2280"/>
          <cell r="I2280"/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  <cell r="H2281"/>
          <cell r="I2281"/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  <cell r="H2282"/>
          <cell r="I2282"/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  <cell r="H2283"/>
          <cell r="I2283"/>
        </row>
        <row r="2284">
          <cell r="A2284" t="str">
            <v>611E01500</v>
          </cell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  <cell r="H2284"/>
          <cell r="I2284"/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  <cell r="H2285"/>
          <cell r="I2285"/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  <cell r="H2286"/>
          <cell r="I2286"/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  <cell r="H2287"/>
          <cell r="I2287"/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  <cell r="H2288"/>
          <cell r="I2288"/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  <cell r="H2289"/>
          <cell r="I2289"/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  <cell r="H2290"/>
          <cell r="I2290"/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  <cell r="H2291"/>
          <cell r="I2291"/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  <cell r="H2292"/>
          <cell r="I2292"/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  <cell r="H2293"/>
          <cell r="I2293"/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  <cell r="H2294"/>
          <cell r="I2294"/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  <cell r="H2295"/>
          <cell r="I2295"/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  <cell r="H2296"/>
          <cell r="I2296"/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  <cell r="H2297"/>
          <cell r="I2297"/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  <cell r="H2298"/>
          <cell r="I2298"/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  <cell r="H2299"/>
          <cell r="I2299"/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  <cell r="H2300"/>
          <cell r="I2300"/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  <cell r="H2301"/>
          <cell r="I2301"/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  <cell r="H2302"/>
          <cell r="I2302"/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  <cell r="H2303"/>
          <cell r="I2303"/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  <cell r="H2304"/>
          <cell r="I2304"/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  <cell r="H2305"/>
          <cell r="I2305"/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  <cell r="H2306"/>
          <cell r="I2306"/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  <cell r="H2307"/>
          <cell r="I2307"/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  <cell r="H2308"/>
          <cell r="I2308"/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  <cell r="H2309"/>
          <cell r="I2309"/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  <cell r="H2310"/>
          <cell r="I2310"/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  <cell r="H2311"/>
          <cell r="I2311"/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  <cell r="H2312"/>
          <cell r="I2312"/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  <cell r="H2313"/>
          <cell r="I2313"/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  <cell r="H2314"/>
          <cell r="I2314"/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  <cell r="H2315"/>
          <cell r="I2315"/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  <cell r="H2316"/>
          <cell r="I2316"/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  <cell r="H2317"/>
          <cell r="I2317"/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  <cell r="H2318"/>
          <cell r="I2318"/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  <cell r="H2319"/>
          <cell r="I2319"/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  <cell r="H2320"/>
          <cell r="I2320"/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  <cell r="H2321"/>
          <cell r="I2321"/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  <cell r="H2322"/>
          <cell r="I2322"/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  <cell r="H2323"/>
          <cell r="I2323"/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  <cell r="H2324"/>
          <cell r="I2324"/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  <cell r="H2325"/>
          <cell r="I2325"/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  <cell r="H2326"/>
          <cell r="I2326"/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  <cell r="H2327"/>
          <cell r="I2327"/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  <cell r="H2328"/>
          <cell r="I2328"/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  <cell r="H2329"/>
          <cell r="I2329"/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  <cell r="H2330"/>
          <cell r="I2330"/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  <cell r="H2331"/>
          <cell r="I2331"/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  <cell r="H2332"/>
          <cell r="I2332"/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  <cell r="H2333"/>
          <cell r="I2333"/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  <cell r="H2334"/>
          <cell r="I2334"/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  <cell r="H2335"/>
          <cell r="I2335"/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  <cell r="H2336"/>
          <cell r="I2336"/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  <cell r="H2337"/>
          <cell r="I2337"/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  <cell r="H2338"/>
          <cell r="I2338"/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  <cell r="H2339"/>
          <cell r="I2339"/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  <cell r="H2340"/>
          <cell r="I2340"/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  <cell r="H2341"/>
          <cell r="I2341"/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  <cell r="H2342"/>
          <cell r="I2342"/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  <cell r="H2343"/>
          <cell r="I2343"/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  <cell r="H2344"/>
          <cell r="I2344"/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  <cell r="H2345"/>
          <cell r="I2345"/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  <cell r="H2346"/>
          <cell r="I2346"/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  <cell r="H2347"/>
          <cell r="I2347"/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  <cell r="H2348"/>
          <cell r="I2348"/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  <cell r="H2349"/>
          <cell r="I2349"/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  <cell r="H2350"/>
          <cell r="I2350"/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  <cell r="H2351"/>
          <cell r="I2351"/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  <cell r="H2352"/>
          <cell r="I2352"/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  <cell r="H2353"/>
          <cell r="I2353"/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  <cell r="H2354"/>
          <cell r="I2354"/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  <cell r="H2355"/>
          <cell r="I2355"/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  <cell r="H2356"/>
          <cell r="I2356"/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  <cell r="H2357"/>
          <cell r="I2357"/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  <cell r="H2358"/>
          <cell r="I2358"/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  <cell r="H2359"/>
          <cell r="I2359"/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  <cell r="H2360"/>
          <cell r="I2360"/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  <cell r="H2361"/>
          <cell r="I2361"/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  <cell r="H2362"/>
          <cell r="I2362"/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  <cell r="H2363"/>
          <cell r="I2363"/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  <cell r="H2364"/>
          <cell r="I2364"/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  <cell r="H2365"/>
          <cell r="I2365"/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  <cell r="H2366"/>
          <cell r="I2366"/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  <cell r="H2367"/>
          <cell r="I2367"/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  <cell r="H2368"/>
          <cell r="I2368"/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  <cell r="H2369"/>
          <cell r="I2369"/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  <cell r="H2370"/>
          <cell r="I2370"/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  <cell r="H2371"/>
          <cell r="I2371"/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  <cell r="H2372"/>
          <cell r="I2372"/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  <cell r="H2373"/>
          <cell r="I2373"/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  <cell r="H2374"/>
          <cell r="I2374"/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  <cell r="H2375"/>
          <cell r="I2375"/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  <cell r="H2376"/>
          <cell r="I2376"/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  <cell r="H2377"/>
          <cell r="I2377"/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  <cell r="H2378"/>
          <cell r="I2378"/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  <cell r="H2379"/>
          <cell r="I2379"/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  <cell r="H2380"/>
          <cell r="I2380"/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  <cell r="H2381"/>
          <cell r="I2381"/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  <cell r="H2382"/>
          <cell r="I2382"/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  <cell r="H2383"/>
          <cell r="I2383"/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  <cell r="H2384"/>
          <cell r="I2384"/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  <cell r="H2385"/>
          <cell r="I2385"/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  <cell r="H2386"/>
          <cell r="I2386"/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  <cell r="H2387"/>
          <cell r="I2387"/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  <cell r="H2388"/>
          <cell r="I2388"/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  <cell r="H2389"/>
          <cell r="I2389"/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  <cell r="H2390"/>
          <cell r="I2390"/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  <cell r="H2391"/>
          <cell r="I2391"/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  <cell r="H2392"/>
          <cell r="I2392"/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  <cell r="H2393"/>
          <cell r="I2393"/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  <cell r="H2394"/>
          <cell r="I2394"/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  <cell r="H2395"/>
          <cell r="I2395"/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  <cell r="H2396"/>
          <cell r="I2396"/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  <cell r="H2397"/>
          <cell r="I2397"/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  <cell r="H2398"/>
          <cell r="I2398"/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  <cell r="H2399"/>
          <cell r="I2399"/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  <cell r="H2400"/>
          <cell r="I2400"/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  <cell r="H2401"/>
          <cell r="I2401"/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  <cell r="H2402"/>
          <cell r="I2402"/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  <cell r="H2403"/>
          <cell r="I2403"/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  <cell r="H2404"/>
          <cell r="I2404"/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  <cell r="H2405"/>
          <cell r="I2405"/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  <cell r="H2406"/>
          <cell r="I2406"/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  <cell r="H2407"/>
          <cell r="I2407"/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  <cell r="H2408"/>
          <cell r="I2408"/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  <cell r="H2409"/>
          <cell r="I2409"/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  <cell r="H2410"/>
          <cell r="I2410"/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  <cell r="H2411"/>
          <cell r="I2411"/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  <cell r="H2412"/>
          <cell r="I2412"/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  <cell r="H2413"/>
          <cell r="I2413"/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  <cell r="H2414"/>
          <cell r="I2414"/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  <cell r="H2415"/>
          <cell r="I2415"/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  <cell r="H2416"/>
          <cell r="I2416"/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  <cell r="H2417"/>
          <cell r="I2417"/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  <cell r="H2418"/>
          <cell r="I2418"/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  <cell r="H2419"/>
          <cell r="I2419"/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  <cell r="H2420"/>
          <cell r="I2420"/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  <cell r="H2421"/>
          <cell r="I2421"/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  <cell r="H2422"/>
          <cell r="I2422"/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  <cell r="H2423"/>
          <cell r="I2423"/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  <cell r="H2424"/>
          <cell r="I2424"/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  <cell r="H2425"/>
          <cell r="I2425"/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  <cell r="H2426"/>
          <cell r="I2426"/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  <cell r="H2427"/>
          <cell r="I2427"/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  <cell r="H2428"/>
          <cell r="I2428"/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  <cell r="H2429"/>
          <cell r="I2429"/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  <cell r="H2430"/>
          <cell r="I2430"/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  <cell r="H2431"/>
          <cell r="I2431"/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  <cell r="H2432"/>
          <cell r="I2432"/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  <cell r="H2433"/>
          <cell r="I2433"/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  <cell r="H2434"/>
          <cell r="I2434"/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  <cell r="H2435"/>
          <cell r="I2435"/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  <cell r="H2436"/>
          <cell r="I2436"/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  <cell r="H2437"/>
          <cell r="I2437"/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  <cell r="H2438"/>
          <cell r="I2438"/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  <cell r="H2439"/>
          <cell r="I2439"/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  <cell r="H2440"/>
          <cell r="I2440"/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  <cell r="H2441"/>
          <cell r="I2441"/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  <cell r="H2442"/>
          <cell r="I2442"/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  <cell r="H2443"/>
          <cell r="I2443"/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  <cell r="H2444"/>
          <cell r="I2444"/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  <cell r="H2445"/>
          <cell r="I2445"/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  <cell r="H2446"/>
          <cell r="I2446"/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  <cell r="H2447"/>
          <cell r="I2447"/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  <cell r="H2448"/>
          <cell r="I2448"/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  <cell r="H2449"/>
          <cell r="I2449"/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  <cell r="H2450"/>
          <cell r="I2450"/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  <cell r="H2451"/>
          <cell r="I2451"/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  <cell r="H2452"/>
          <cell r="I2452"/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  <cell r="H2453"/>
          <cell r="I2453"/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  <cell r="H2454"/>
          <cell r="I2454"/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  <cell r="H2455"/>
          <cell r="I2455"/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  <cell r="H2456"/>
          <cell r="I2456"/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  <cell r="H2457"/>
          <cell r="I2457"/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  <cell r="H2458"/>
          <cell r="I2458"/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  <cell r="H2459"/>
          <cell r="I2459"/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  <cell r="H2460"/>
          <cell r="I2460"/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  <cell r="H2461"/>
          <cell r="I2461"/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  <cell r="H2462"/>
          <cell r="I2462"/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  <cell r="H2463"/>
          <cell r="I2463"/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  <cell r="H2464"/>
          <cell r="I2464"/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  <cell r="H2465"/>
          <cell r="I2465"/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  <cell r="H2466"/>
          <cell r="I2466"/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  <cell r="H2467"/>
          <cell r="I2467"/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  <cell r="H2468"/>
          <cell r="I2468"/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  <cell r="H2469"/>
          <cell r="I2469"/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  <cell r="H2470"/>
          <cell r="I2470"/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  <cell r="H2471"/>
          <cell r="I2471"/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  <cell r="H2472"/>
          <cell r="I2472"/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  <cell r="H2473"/>
          <cell r="I2473"/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  <cell r="H2474"/>
          <cell r="I2474"/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  <cell r="H2475"/>
          <cell r="I2475"/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  <cell r="H2476"/>
          <cell r="I2476"/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  <cell r="H2477"/>
          <cell r="I2477"/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  <cell r="H2478"/>
          <cell r="I2478"/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  <cell r="H2479"/>
          <cell r="I2479"/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  <cell r="H2480"/>
          <cell r="I2480"/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  <cell r="H2481"/>
          <cell r="I2481"/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  <cell r="H2482"/>
          <cell r="I2482"/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  <cell r="H2483"/>
          <cell r="I2483"/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  <cell r="H2484"/>
          <cell r="I2484"/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  <cell r="H2485"/>
          <cell r="I2485"/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  <cell r="H2486"/>
          <cell r="I2486"/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  <cell r="H2487"/>
          <cell r="I2487"/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  <cell r="H2488"/>
          <cell r="I2488"/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  <cell r="H2489"/>
          <cell r="I2489"/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  <cell r="H2490"/>
          <cell r="I2490"/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  <cell r="H2491"/>
          <cell r="I2491"/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  <cell r="H2492"/>
          <cell r="I2492"/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  <cell r="H2493"/>
          <cell r="I2493"/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  <cell r="H2494"/>
          <cell r="I2494"/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  <cell r="H2495"/>
          <cell r="I2495"/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  <cell r="H2496"/>
          <cell r="I2496"/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  <cell r="H2497"/>
          <cell r="I2497"/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  <cell r="H2498"/>
          <cell r="I2498"/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  <cell r="H2499"/>
          <cell r="I2499"/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  <cell r="H2500"/>
          <cell r="I2500"/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  <cell r="H2501"/>
          <cell r="I2501"/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  <cell r="H2502"/>
          <cell r="I2502"/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  <cell r="H2503"/>
          <cell r="I2503"/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  <cell r="H2504"/>
          <cell r="I2504"/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  <cell r="H2505"/>
          <cell r="I2505"/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  <cell r="H2506"/>
          <cell r="I2506"/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  <cell r="H2507"/>
          <cell r="I2507"/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  <cell r="H2508"/>
          <cell r="I2508"/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  <cell r="H2509"/>
          <cell r="I2509"/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  <cell r="H2510"/>
          <cell r="I2510"/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  <cell r="H2511"/>
          <cell r="I2511"/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  <cell r="H2512"/>
          <cell r="I2512"/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  <cell r="H2513"/>
          <cell r="I2513"/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  <cell r="H2514"/>
          <cell r="I2514"/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  <cell r="H2515"/>
          <cell r="I2515"/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  <cell r="H2516"/>
          <cell r="I2516"/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  <cell r="H2517"/>
          <cell r="I2517"/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  <cell r="H2518"/>
          <cell r="I2518"/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  <cell r="H2519"/>
          <cell r="I2519"/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  <cell r="H2520"/>
          <cell r="I2520"/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  <cell r="H2521"/>
          <cell r="I2521"/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  <cell r="H2522"/>
          <cell r="I2522"/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  <cell r="H2523"/>
          <cell r="I2523"/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  <cell r="H2524"/>
          <cell r="I2524"/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  <cell r="H2525"/>
          <cell r="I2525"/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  <cell r="H2526"/>
          <cell r="I2526"/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  <cell r="H2527"/>
          <cell r="I2527"/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  <cell r="H2528"/>
          <cell r="I2528"/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  <cell r="H2529"/>
          <cell r="I2529"/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  <cell r="H2530"/>
          <cell r="I2530"/>
        </row>
        <row r="2531">
          <cell r="A2531" t="str">
            <v>611E53006</v>
          </cell>
          <cell r="C2531" t="str">
            <v>FT</v>
          </cell>
          <cell r="D2531" t="str">
            <v>38" X 60" CONDUIT, TYPE D, 706.04</v>
          </cell>
          <cell r="F2531">
            <v>0</v>
          </cell>
          <cell r="H2531"/>
          <cell r="I2531"/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>
            <v>0</v>
          </cell>
          <cell r="H2532"/>
          <cell r="I2532"/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F2533">
            <v>0</v>
          </cell>
          <cell r="H2533"/>
          <cell r="I2533"/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F2534">
            <v>0</v>
          </cell>
          <cell r="H2534"/>
          <cell r="I2534"/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F2535">
            <v>0</v>
          </cell>
          <cell r="H2535"/>
          <cell r="I2535"/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>
            <v>0</v>
          </cell>
          <cell r="H2536"/>
          <cell r="I2536"/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>
            <v>0</v>
          </cell>
          <cell r="H2537"/>
          <cell r="I2537"/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F2538">
            <v>0</v>
          </cell>
          <cell r="H2538"/>
          <cell r="I2538"/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F2539">
            <v>0</v>
          </cell>
          <cell r="H2539"/>
          <cell r="I2539"/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F2540">
            <v>0</v>
          </cell>
          <cell r="H2540"/>
          <cell r="I2540"/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>
            <v>0</v>
          </cell>
          <cell r="H2541"/>
          <cell r="I2541"/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>
            <v>0</v>
          </cell>
          <cell r="H2542"/>
          <cell r="I2542"/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F2543">
            <v>0</v>
          </cell>
          <cell r="H2543"/>
          <cell r="I2543"/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F2544">
            <v>0</v>
          </cell>
          <cell r="H2544"/>
          <cell r="I2544"/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>
            <v>0</v>
          </cell>
          <cell r="H2545"/>
          <cell r="I2545"/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>
            <v>0</v>
          </cell>
          <cell r="H2546"/>
          <cell r="I2546"/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F2547">
            <v>0</v>
          </cell>
          <cell r="H2547"/>
          <cell r="I2547"/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F2548">
            <v>0</v>
          </cell>
          <cell r="H2548"/>
          <cell r="I2548"/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>
            <v>0</v>
          </cell>
          <cell r="H2549"/>
          <cell r="I2549"/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F2550">
            <v>0</v>
          </cell>
          <cell r="H2550"/>
          <cell r="I2550"/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F2551">
            <v>0</v>
          </cell>
          <cell r="H2551"/>
          <cell r="I2551"/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>
            <v>0</v>
          </cell>
          <cell r="H2552"/>
          <cell r="I2552"/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>
            <v>0</v>
          </cell>
          <cell r="H2553"/>
          <cell r="I2553"/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F2554">
            <v>0</v>
          </cell>
          <cell r="H2554"/>
          <cell r="I2554"/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F2555">
            <v>0</v>
          </cell>
          <cell r="H2555"/>
          <cell r="I2555"/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>
            <v>0</v>
          </cell>
          <cell r="H2556"/>
          <cell r="I2556"/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>
            <v>0</v>
          </cell>
          <cell r="H2557"/>
          <cell r="I2557"/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F2558">
            <v>0</v>
          </cell>
          <cell r="H2558"/>
          <cell r="I2558"/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F2559">
            <v>0</v>
          </cell>
          <cell r="H2559"/>
          <cell r="I2559"/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>
            <v>0</v>
          </cell>
          <cell r="H2560"/>
          <cell r="I2560"/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>
            <v>0</v>
          </cell>
          <cell r="H2561"/>
          <cell r="I2561"/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F2562">
            <v>0</v>
          </cell>
          <cell r="H2562"/>
          <cell r="I2562"/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F2563">
            <v>0</v>
          </cell>
          <cell r="H2563"/>
          <cell r="I2563"/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>
            <v>0</v>
          </cell>
          <cell r="H2564"/>
          <cell r="I2564"/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>
            <v>0</v>
          </cell>
          <cell r="H2565"/>
          <cell r="I2565"/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F2566">
            <v>0</v>
          </cell>
          <cell r="H2566"/>
          <cell r="I2566"/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F2567">
            <v>0</v>
          </cell>
          <cell r="H2567"/>
          <cell r="I2567"/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>
            <v>0</v>
          </cell>
          <cell r="H2568"/>
          <cell r="I2568"/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>
            <v>0</v>
          </cell>
          <cell r="H2569"/>
          <cell r="I2569"/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F2570">
            <v>0</v>
          </cell>
          <cell r="H2570"/>
          <cell r="I2570"/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F2571">
            <v>0</v>
          </cell>
          <cell r="H2571"/>
          <cell r="I2571"/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>
            <v>0</v>
          </cell>
          <cell r="H2572"/>
          <cell r="I2572"/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>
            <v>0</v>
          </cell>
          <cell r="H2573"/>
          <cell r="I2573"/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>
            <v>0</v>
          </cell>
          <cell r="H2574"/>
          <cell r="I2574"/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>
            <v>0</v>
          </cell>
          <cell r="H2575"/>
          <cell r="I2575"/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>
            <v>0</v>
          </cell>
          <cell r="H2576"/>
          <cell r="I2576"/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>
            <v>0</v>
          </cell>
          <cell r="H2577"/>
          <cell r="I2577"/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>
            <v>0</v>
          </cell>
          <cell r="H2578"/>
          <cell r="I2578"/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>
            <v>0</v>
          </cell>
          <cell r="H2579"/>
          <cell r="I2579"/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>
            <v>0</v>
          </cell>
          <cell r="H2580"/>
          <cell r="I2580"/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>
            <v>0</v>
          </cell>
          <cell r="H2581"/>
          <cell r="I2581"/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>
            <v>0</v>
          </cell>
          <cell r="H2582"/>
          <cell r="I2582"/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>
            <v>0</v>
          </cell>
          <cell r="H2583"/>
          <cell r="I2583"/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>
            <v>0</v>
          </cell>
          <cell r="H2584"/>
          <cell r="I2584"/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>
            <v>0</v>
          </cell>
          <cell r="H2585"/>
          <cell r="I2585"/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>
            <v>0</v>
          </cell>
          <cell r="H2586"/>
          <cell r="I2586"/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>
            <v>0</v>
          </cell>
          <cell r="H2587"/>
          <cell r="I2587"/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>
            <v>0</v>
          </cell>
          <cell r="H2588"/>
          <cell r="I2588"/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>
            <v>0</v>
          </cell>
          <cell r="H2589"/>
          <cell r="I2589"/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>
            <v>0</v>
          </cell>
          <cell r="H2590"/>
          <cell r="I2590"/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>
            <v>0</v>
          </cell>
          <cell r="H2591"/>
          <cell r="I2591"/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>
            <v>0</v>
          </cell>
          <cell r="H2592"/>
          <cell r="I2592"/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>
            <v>0</v>
          </cell>
          <cell r="H2593"/>
          <cell r="I2593"/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F2594">
            <v>0</v>
          </cell>
          <cell r="H2594"/>
          <cell r="I2594"/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F2595">
            <v>0</v>
          </cell>
          <cell r="H2595"/>
          <cell r="I2595"/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F2596">
            <v>0</v>
          </cell>
          <cell r="H2596"/>
          <cell r="I2596"/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F2597">
            <v>0</v>
          </cell>
          <cell r="H2597"/>
          <cell r="I2597"/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F2598">
            <v>0</v>
          </cell>
          <cell r="H2598"/>
          <cell r="I2598"/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F2599">
            <v>0</v>
          </cell>
          <cell r="H2599"/>
          <cell r="I2599"/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F2600">
            <v>0</v>
          </cell>
          <cell r="H2600"/>
          <cell r="I2600"/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F2601">
            <v>0</v>
          </cell>
          <cell r="H2601"/>
          <cell r="I2601"/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F2602">
            <v>0</v>
          </cell>
          <cell r="H2602"/>
          <cell r="I2602"/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F2603">
            <v>0</v>
          </cell>
          <cell r="H2603"/>
          <cell r="I2603"/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F2604">
            <v>0</v>
          </cell>
          <cell r="H2604"/>
          <cell r="I2604"/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F2605">
            <v>0</v>
          </cell>
          <cell r="H2605"/>
          <cell r="I2605"/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F2606">
            <v>0</v>
          </cell>
          <cell r="H2606"/>
          <cell r="I2606"/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F2607">
            <v>0</v>
          </cell>
          <cell r="H2607"/>
          <cell r="I2607"/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F2608">
            <v>0</v>
          </cell>
          <cell r="H2608"/>
          <cell r="I2608"/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F2609">
            <v>0</v>
          </cell>
          <cell r="H2609"/>
          <cell r="I2609"/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F2610">
            <v>0</v>
          </cell>
          <cell r="H2610"/>
          <cell r="I2610"/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F2611">
            <v>0</v>
          </cell>
          <cell r="H2611"/>
          <cell r="I2611"/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F2612">
            <v>0</v>
          </cell>
          <cell r="H2612"/>
          <cell r="I2612"/>
        </row>
        <row r="2613">
          <cell r="A2613" t="str">
            <v>611E59501</v>
          </cell>
          <cell r="C2613" t="str">
            <v>FT</v>
          </cell>
          <cell r="D2613" t="str">
            <v>137" X 87" CONDUIT, TYPE A, AS PER PLAN</v>
          </cell>
          <cell r="F2613">
            <v>0</v>
          </cell>
          <cell r="H2613"/>
          <cell r="I2613"/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  <cell r="H2614"/>
          <cell r="I2614"/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1</v>
          </cell>
          <cell r="G2615" t="str">
            <v>SPECIFY CONDUIT DIAMETER</v>
          </cell>
          <cell r="H2615"/>
          <cell r="I2615"/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1</v>
          </cell>
          <cell r="G2616" t="str">
            <v>SPECIFY CONDUIT DIAMETER</v>
          </cell>
          <cell r="H2616"/>
          <cell r="I2616"/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>
            <v>1</v>
          </cell>
          <cell r="G2617" t="str">
            <v>SPECIFY CONDUIT DIAMETER</v>
          </cell>
          <cell r="H2617"/>
          <cell r="I2617"/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>
            <v>1</v>
          </cell>
          <cell r="G2618" t="str">
            <v>SPECIFY CONDUIT DIAMETER</v>
          </cell>
          <cell r="H2618"/>
          <cell r="I2618"/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>
            <v>1</v>
          </cell>
          <cell r="G2619" t="str">
            <v>SPECIFY SIZE (SPAN X RISE)</v>
          </cell>
          <cell r="H2619"/>
          <cell r="I2619"/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>
            <v>1</v>
          </cell>
          <cell r="G2620" t="str">
            <v>SPECIFY SIZE (SPAN X RISE)</v>
          </cell>
          <cell r="H2620"/>
          <cell r="I2620"/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>
            <v>1</v>
          </cell>
          <cell r="G2621" t="str">
            <v>SPECIFY SIZE (SPAN X RISE)</v>
          </cell>
          <cell r="H2621"/>
          <cell r="I2621"/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>
            <v>1</v>
          </cell>
          <cell r="G2622" t="str">
            <v>SPECIFY SIZE (SPAN X RISE)</v>
          </cell>
          <cell r="H2622"/>
          <cell r="I2622"/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>
            <v>1</v>
          </cell>
          <cell r="G2623" t="str">
            <v>SPECIFY SIZE (SPAN X RISE)</v>
          </cell>
          <cell r="H2623"/>
          <cell r="I2623"/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>
            <v>1</v>
          </cell>
          <cell r="G2624" t="str">
            <v>SPECIFY SIZE (SPAN X RISE)</v>
          </cell>
          <cell r="H2624"/>
          <cell r="I2624"/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>
            <v>1</v>
          </cell>
          <cell r="G2625" t="str">
            <v>SPECIFY MIN/MAX COV; SPANXRISE</v>
          </cell>
          <cell r="H2625"/>
          <cell r="I2625"/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>
            <v>1</v>
          </cell>
          <cell r="G2626" t="str">
            <v>SPECIFY MIN/MAX COV; SPANXRISE</v>
          </cell>
          <cell r="H2626"/>
          <cell r="I2626"/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>
            <v>1</v>
          </cell>
          <cell r="G2627" t="str">
            <v>SPECIFY MIN/MAX COV; SPANXRISE</v>
          </cell>
          <cell r="H2627"/>
          <cell r="I2627"/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>
            <v>1</v>
          </cell>
          <cell r="G2628" t="str">
            <v>SPECIFY MIN/MAX COV; SPANXRISE</v>
          </cell>
          <cell r="H2628"/>
          <cell r="I2628"/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F2629">
            <v>1</v>
          </cell>
          <cell r="H2629"/>
          <cell r="I2629"/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F2630">
            <v>0</v>
          </cell>
          <cell r="H2630"/>
          <cell r="I2630"/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F2631">
            <v>0</v>
          </cell>
          <cell r="H2631"/>
          <cell r="I2631"/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F2632">
            <v>0</v>
          </cell>
          <cell r="H2632"/>
          <cell r="I2632"/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F2633">
            <v>0</v>
          </cell>
          <cell r="H2633"/>
          <cell r="I2633"/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F2634">
            <v>0</v>
          </cell>
          <cell r="H2634"/>
          <cell r="I2634"/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F2635">
            <v>0</v>
          </cell>
          <cell r="H2635"/>
          <cell r="I2635"/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F2636">
            <v>0</v>
          </cell>
          <cell r="H2636"/>
          <cell r="I2636"/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F2637">
            <v>0</v>
          </cell>
          <cell r="H2637"/>
          <cell r="I2637"/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F2638">
            <v>0</v>
          </cell>
          <cell r="H2638"/>
          <cell r="I2638"/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F2639">
            <v>0</v>
          </cell>
          <cell r="H2639"/>
          <cell r="I2639"/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F2640">
            <v>0</v>
          </cell>
          <cell r="H2640"/>
          <cell r="I2640"/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F2641">
            <v>0</v>
          </cell>
          <cell r="H2641"/>
          <cell r="I2641"/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F2642">
            <v>0</v>
          </cell>
          <cell r="H2642"/>
          <cell r="I2642"/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F2643">
            <v>0</v>
          </cell>
          <cell r="H2643"/>
          <cell r="I2643"/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F2644">
            <v>0</v>
          </cell>
          <cell r="H2644"/>
          <cell r="I2644"/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F2645">
            <v>0</v>
          </cell>
          <cell r="H2645"/>
          <cell r="I2645"/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F2646">
            <v>0</v>
          </cell>
          <cell r="H2646"/>
          <cell r="I2646"/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F2647">
            <v>0</v>
          </cell>
          <cell r="H2647"/>
          <cell r="I2647"/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F2648">
            <v>0</v>
          </cell>
          <cell r="H2648"/>
          <cell r="I2648"/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F2649">
            <v>0</v>
          </cell>
          <cell r="H2649"/>
          <cell r="I2649"/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F2650">
            <v>0</v>
          </cell>
          <cell r="H2650"/>
          <cell r="I2650"/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F2651">
            <v>0</v>
          </cell>
          <cell r="H2651"/>
          <cell r="I2651"/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F2652">
            <v>0</v>
          </cell>
          <cell r="H2652"/>
          <cell r="I2652"/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F2653">
            <v>0</v>
          </cell>
          <cell r="H2653"/>
          <cell r="I2653"/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F2654">
            <v>0</v>
          </cell>
          <cell r="H2654"/>
          <cell r="I2654"/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F2655">
            <v>0</v>
          </cell>
          <cell r="H2655"/>
          <cell r="I2655"/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F2656">
            <v>0</v>
          </cell>
          <cell r="H2656"/>
          <cell r="I2656"/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F2657">
            <v>0</v>
          </cell>
          <cell r="H2657"/>
          <cell r="I2657"/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F2658">
            <v>0</v>
          </cell>
          <cell r="H2658"/>
          <cell r="I2658"/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F2659">
            <v>0</v>
          </cell>
          <cell r="H2659"/>
          <cell r="I2659"/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F2660">
            <v>0</v>
          </cell>
          <cell r="H2660"/>
          <cell r="I2660"/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F2661">
            <v>0</v>
          </cell>
          <cell r="H2661"/>
          <cell r="I2661"/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F2662">
            <v>0</v>
          </cell>
          <cell r="H2662"/>
          <cell r="I2662"/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F2663">
            <v>0</v>
          </cell>
          <cell r="H2663"/>
          <cell r="I2663"/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F2664">
            <v>0</v>
          </cell>
          <cell r="H2664"/>
          <cell r="I2664"/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F2665">
            <v>0</v>
          </cell>
          <cell r="H2665"/>
          <cell r="I2665"/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F2666">
            <v>0</v>
          </cell>
          <cell r="H2666"/>
          <cell r="I2666"/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F2667">
            <v>0</v>
          </cell>
          <cell r="H2667"/>
          <cell r="I2667"/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F2668">
            <v>0</v>
          </cell>
          <cell r="H2668"/>
          <cell r="I2668"/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F2669">
            <v>0</v>
          </cell>
          <cell r="H2669"/>
          <cell r="I2669"/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F2670">
            <v>0</v>
          </cell>
          <cell r="H2670"/>
          <cell r="I2670"/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F2671">
            <v>0</v>
          </cell>
          <cell r="H2671"/>
          <cell r="I2671"/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F2672">
            <v>0</v>
          </cell>
          <cell r="H2672"/>
          <cell r="I2672"/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F2673">
            <v>0</v>
          </cell>
          <cell r="H2673"/>
          <cell r="I2673"/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F2674">
            <v>0</v>
          </cell>
          <cell r="H2674"/>
          <cell r="I2674"/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F2675">
            <v>0</v>
          </cell>
          <cell r="H2675"/>
          <cell r="I2675"/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F2676">
            <v>0</v>
          </cell>
          <cell r="H2676"/>
          <cell r="I2676"/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F2677">
            <v>0</v>
          </cell>
          <cell r="H2677"/>
          <cell r="I2677"/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F2678">
            <v>0</v>
          </cell>
          <cell r="H2678"/>
          <cell r="I2678"/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F2679">
            <v>0</v>
          </cell>
          <cell r="H2679"/>
          <cell r="I2679"/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F2680">
            <v>0</v>
          </cell>
          <cell r="H2680"/>
          <cell r="I2680"/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F2681">
            <v>0</v>
          </cell>
          <cell r="H2681"/>
          <cell r="I2681"/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F2682">
            <v>0</v>
          </cell>
          <cell r="H2682"/>
          <cell r="I2682"/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F2683">
            <v>0</v>
          </cell>
          <cell r="H2683"/>
          <cell r="I2683"/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F2684">
            <v>0</v>
          </cell>
          <cell r="H2684"/>
          <cell r="I2684"/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F2685">
            <v>0</v>
          </cell>
          <cell r="H2685"/>
          <cell r="I2685"/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F2686">
            <v>0</v>
          </cell>
          <cell r="H2686"/>
          <cell r="I2686"/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F2687">
            <v>0</v>
          </cell>
          <cell r="H2687"/>
          <cell r="I2687"/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F2688">
            <v>0</v>
          </cell>
          <cell r="H2688"/>
          <cell r="I2688"/>
        </row>
        <row r="2689">
          <cell r="A2689" t="str">
            <v>611E95548</v>
          </cell>
          <cell r="C2689" t="str">
            <v>FT</v>
          </cell>
          <cell r="D2689" t="str">
            <v>11' X 8' CONDUIT, TYPE A, 706.05</v>
          </cell>
          <cell r="F2689">
            <v>0</v>
          </cell>
          <cell r="H2689"/>
          <cell r="I2689"/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F2690">
            <v>0</v>
          </cell>
          <cell r="H2690"/>
          <cell r="I2690"/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F2691">
            <v>0</v>
          </cell>
          <cell r="H2691"/>
          <cell r="I2691"/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F2692">
            <v>0</v>
          </cell>
          <cell r="H2692"/>
          <cell r="I2692"/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F2693">
            <v>0</v>
          </cell>
          <cell r="H2693"/>
          <cell r="I2693"/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F2694">
            <v>0</v>
          </cell>
          <cell r="H2694"/>
          <cell r="I2694"/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F2695">
            <v>0</v>
          </cell>
          <cell r="H2695"/>
          <cell r="I2695"/>
        </row>
        <row r="2696">
          <cell r="A2696" t="str">
            <v>611E95555</v>
          </cell>
          <cell r="C2696" t="str">
            <v>FT</v>
          </cell>
          <cell r="D2696" t="str">
            <v>11' X 11' CONDUIT, TYPE A, 706.05, AS PER PLAN</v>
          </cell>
          <cell r="F2696">
            <v>0</v>
          </cell>
          <cell r="H2696"/>
          <cell r="I2696"/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F2697">
            <v>0</v>
          </cell>
          <cell r="H2697"/>
          <cell r="I2697"/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F2698">
            <v>0</v>
          </cell>
          <cell r="H2698"/>
          <cell r="I2698"/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F2699">
            <v>0</v>
          </cell>
          <cell r="H2699"/>
          <cell r="I2699"/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F2700">
            <v>0</v>
          </cell>
          <cell r="H2700"/>
          <cell r="I2700"/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F2701">
            <v>0</v>
          </cell>
          <cell r="H2701"/>
          <cell r="I2701"/>
        </row>
        <row r="2702">
          <cell r="A2702" t="str">
            <v>611E95801</v>
          </cell>
          <cell r="C2702" t="str">
            <v>FT</v>
          </cell>
          <cell r="D2702" t="str">
            <v>12' X 6' CONDUIT, TYPE A, 706.05, AS PER PLAN</v>
          </cell>
          <cell r="F2702">
            <v>0</v>
          </cell>
          <cell r="H2702"/>
          <cell r="I2702"/>
        </row>
        <row r="2703">
          <cell r="A2703" t="str">
            <v>611E95900</v>
          </cell>
          <cell r="C2703" t="str">
            <v>FT</v>
          </cell>
          <cell r="D2703" t="str">
            <v>12' X 7' CONDUIT, TYPE A, 706.05</v>
          </cell>
          <cell r="F2703">
            <v>0</v>
          </cell>
          <cell r="H2703"/>
          <cell r="I2703"/>
        </row>
        <row r="2704">
          <cell r="A2704" t="str">
            <v>611E95901</v>
          </cell>
          <cell r="C2704" t="str">
            <v>FT</v>
          </cell>
          <cell r="D2704" t="str">
            <v>12' X 7' CONDUIT, TYPE A, 706.05, AS PER PLAN</v>
          </cell>
          <cell r="F2704">
            <v>0</v>
          </cell>
          <cell r="H2704"/>
          <cell r="I2704"/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F2705">
            <v>0</v>
          </cell>
          <cell r="H2705"/>
          <cell r="I2705"/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F2706">
            <v>0</v>
          </cell>
          <cell r="H2706"/>
          <cell r="I2706"/>
        </row>
        <row r="2707">
          <cell r="A2707" t="str">
            <v>611E96010</v>
          </cell>
          <cell r="C2707" t="str">
            <v>FT</v>
          </cell>
          <cell r="D2707" t="str">
            <v>12' X 9' CONDUIT, TYPE A, 706.05</v>
          </cell>
          <cell r="F2707">
            <v>0</v>
          </cell>
          <cell r="H2707"/>
          <cell r="I2707"/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F2708">
            <v>0</v>
          </cell>
          <cell r="H2708"/>
          <cell r="I2708"/>
        </row>
        <row r="2709">
          <cell r="A2709" t="str">
            <v>611E96200</v>
          </cell>
          <cell r="C2709" t="str">
            <v>FT</v>
          </cell>
          <cell r="D2709" t="str">
            <v>12' X 10' CONDUIT, TYPE A, 706.05</v>
          </cell>
          <cell r="F2709">
            <v>0</v>
          </cell>
          <cell r="H2709"/>
          <cell r="I2709"/>
        </row>
        <row r="2710">
          <cell r="A2710" t="str">
            <v>611E96201</v>
          </cell>
          <cell r="C2710" t="str">
            <v>FT</v>
          </cell>
          <cell r="D2710" t="str">
            <v>12' X 10' CONDUIT, TYPE A, 706.05, AS PER PLAN</v>
          </cell>
          <cell r="F2710">
            <v>0</v>
          </cell>
          <cell r="H2710"/>
          <cell r="I2710"/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F2711">
            <v>0</v>
          </cell>
          <cell r="H2711"/>
          <cell r="I2711"/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F2712">
            <v>0</v>
          </cell>
          <cell r="H2712"/>
          <cell r="I2712"/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F2713">
            <v>0</v>
          </cell>
          <cell r="H2713"/>
          <cell r="I2713"/>
        </row>
        <row r="2714">
          <cell r="A2714" t="str">
            <v>611E96221</v>
          </cell>
          <cell r="C2714" t="str">
            <v>FT</v>
          </cell>
          <cell r="D2714" t="str">
            <v>12' X 12' CONDUIT, TYPE A, 706.05, AS PER PLAN</v>
          </cell>
          <cell r="F2714">
            <v>0</v>
          </cell>
          <cell r="H2714"/>
          <cell r="I2714"/>
        </row>
        <row r="2715">
          <cell r="A2715" t="str">
            <v>611E96300</v>
          </cell>
          <cell r="C2715" t="str">
            <v>FT</v>
          </cell>
          <cell r="D2715" t="str">
            <v>14' X 4' CONDUIT, TYPE A, 706.05</v>
          </cell>
          <cell r="F2715">
            <v>0</v>
          </cell>
          <cell r="H2715"/>
          <cell r="I2715"/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F2716">
            <v>0</v>
          </cell>
          <cell r="H2716"/>
          <cell r="I2716"/>
        </row>
        <row r="2717">
          <cell r="A2717" t="str">
            <v>611E96310</v>
          </cell>
          <cell r="C2717" t="str">
            <v>FT</v>
          </cell>
          <cell r="D2717" t="str">
            <v>14' X 5' CONDUIT, TYPE A, 706.05</v>
          </cell>
          <cell r="F2717">
            <v>0</v>
          </cell>
          <cell r="H2717"/>
          <cell r="I2717"/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F2718">
            <v>0</v>
          </cell>
          <cell r="H2718"/>
          <cell r="I2718"/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F2719">
            <v>0</v>
          </cell>
          <cell r="H2719"/>
          <cell r="I2719"/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F2720">
            <v>0</v>
          </cell>
          <cell r="H2720"/>
          <cell r="I2720"/>
        </row>
        <row r="2721">
          <cell r="A2721" t="str">
            <v>611E96320</v>
          </cell>
          <cell r="C2721" t="str">
            <v>FT</v>
          </cell>
          <cell r="D2721" t="str">
            <v>14' X 7' CONDUIT, TYPE A, 706.05</v>
          </cell>
          <cell r="F2721">
            <v>0</v>
          </cell>
          <cell r="H2721"/>
          <cell r="I2721"/>
        </row>
        <row r="2722">
          <cell r="A2722" t="str">
            <v>611E96321</v>
          </cell>
          <cell r="C2722" t="str">
            <v>FT</v>
          </cell>
          <cell r="D2722" t="str">
            <v>14' X 7' CONDUIT, TYPE A, 706.05, AS PER PLAN</v>
          </cell>
          <cell r="F2722">
            <v>0</v>
          </cell>
          <cell r="H2722"/>
          <cell r="I2722"/>
        </row>
        <row r="2723">
          <cell r="A2723" t="str">
            <v>611E96330</v>
          </cell>
          <cell r="C2723" t="str">
            <v>FT</v>
          </cell>
          <cell r="D2723" t="str">
            <v>14' X 8' CONDUIT, TYPE A, 706.05</v>
          </cell>
          <cell r="F2723">
            <v>0</v>
          </cell>
          <cell r="H2723"/>
          <cell r="I2723"/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F2724">
            <v>0</v>
          </cell>
          <cell r="H2724"/>
          <cell r="I2724"/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F2725">
            <v>0</v>
          </cell>
          <cell r="H2725"/>
          <cell r="I2725"/>
        </row>
        <row r="2726">
          <cell r="A2726" t="str">
            <v>611E96335</v>
          </cell>
          <cell r="C2726" t="str">
            <v>FT</v>
          </cell>
          <cell r="D2726" t="str">
            <v>14' X 9' CONDUIT, TYPE A, 706.05, AS PER PLAN</v>
          </cell>
          <cell r="F2726">
            <v>0</v>
          </cell>
          <cell r="H2726"/>
          <cell r="I2726"/>
        </row>
        <row r="2727">
          <cell r="A2727" t="str">
            <v>611E96338</v>
          </cell>
          <cell r="C2727" t="str">
            <v>FT</v>
          </cell>
          <cell r="D2727" t="str">
            <v>14' X 10' CONDUIT, TYPE A, 706.05</v>
          </cell>
          <cell r="F2727">
            <v>0</v>
          </cell>
          <cell r="H2727"/>
          <cell r="I2727"/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F2728">
            <v>0</v>
          </cell>
          <cell r="H2728"/>
          <cell r="I2728"/>
        </row>
        <row r="2729">
          <cell r="A2729" t="str">
            <v>611E96390</v>
          </cell>
          <cell r="C2729" t="str">
            <v>FT</v>
          </cell>
          <cell r="D2729" t="str">
            <v>16' X 4' CONDUIT, TYPE A, 706.05</v>
          </cell>
          <cell r="F2729">
            <v>0</v>
          </cell>
          <cell r="H2729"/>
          <cell r="I2729"/>
        </row>
        <row r="2730">
          <cell r="A2730" t="str">
            <v>611E96391</v>
          </cell>
          <cell r="C2730" t="str">
            <v>FT</v>
          </cell>
          <cell r="D2730" t="str">
            <v>16' X 4' CONDUIT, TYPE A, 706.05, AS PER PLAN</v>
          </cell>
          <cell r="F2730">
            <v>0</v>
          </cell>
          <cell r="H2730"/>
          <cell r="I2730"/>
        </row>
        <row r="2731">
          <cell r="A2731" t="str">
            <v>611E96400</v>
          </cell>
          <cell r="C2731" t="str">
            <v>FT</v>
          </cell>
          <cell r="D2731" t="str">
            <v>16' X 5' CONDUIT, TYPE A, 706.05</v>
          </cell>
          <cell r="F2731">
            <v>0</v>
          </cell>
          <cell r="H2731"/>
          <cell r="I2731"/>
        </row>
        <row r="2732">
          <cell r="A2732" t="str">
            <v>611E96401</v>
          </cell>
          <cell r="C2732" t="str">
            <v>FT</v>
          </cell>
          <cell r="D2732" t="str">
            <v>16' X 5' CONDUIT, TYPE A, 706.05, AS PER PLAN</v>
          </cell>
          <cell r="F2732">
            <v>0</v>
          </cell>
          <cell r="H2732"/>
          <cell r="I2732"/>
        </row>
        <row r="2733">
          <cell r="A2733" t="str">
            <v>611E96440</v>
          </cell>
          <cell r="C2733" t="str">
            <v>FT</v>
          </cell>
          <cell r="D2733" t="str">
            <v>16' X 6' CONDUIT, TYPE A, 706.05</v>
          </cell>
          <cell r="F2733">
            <v>0</v>
          </cell>
          <cell r="H2733"/>
          <cell r="I2733"/>
        </row>
        <row r="2734">
          <cell r="A2734" t="str">
            <v>611E96441</v>
          </cell>
          <cell r="C2734" t="str">
            <v>FT</v>
          </cell>
          <cell r="D2734" t="str">
            <v>16' X 6' CONDUIT, TYPE A, 706.05, AS PER PLAN</v>
          </cell>
          <cell r="F2734">
            <v>0</v>
          </cell>
          <cell r="H2734"/>
          <cell r="I2734"/>
        </row>
        <row r="2735">
          <cell r="A2735" t="str">
            <v>611E96448</v>
          </cell>
          <cell r="C2735" t="str">
            <v>FT</v>
          </cell>
          <cell r="D2735" t="str">
            <v>16' X 7' CONDUIT, TYPE A, 706.05</v>
          </cell>
          <cell r="F2735">
            <v>0</v>
          </cell>
          <cell r="H2735"/>
          <cell r="I2735"/>
        </row>
        <row r="2736">
          <cell r="A2736" t="str">
            <v>611E96449</v>
          </cell>
          <cell r="C2736" t="str">
            <v>FT</v>
          </cell>
          <cell r="D2736" t="str">
            <v>16' X 7' CONDUIT, TYPE A, 706.05, AS PER PLAN</v>
          </cell>
          <cell r="F2736">
            <v>0</v>
          </cell>
          <cell r="H2736"/>
          <cell r="I2736"/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F2737">
            <v>0</v>
          </cell>
          <cell r="H2737"/>
          <cell r="I2737"/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F2738">
            <v>0</v>
          </cell>
          <cell r="H2738"/>
          <cell r="I2738"/>
        </row>
        <row r="2739">
          <cell r="A2739" t="str">
            <v>611E96454</v>
          </cell>
          <cell r="C2739" t="str">
            <v>FT</v>
          </cell>
          <cell r="D2739" t="str">
            <v>16' X 9' CONDUIT, TYPE A, 706.05</v>
          </cell>
          <cell r="F2739">
            <v>0</v>
          </cell>
          <cell r="H2739"/>
          <cell r="I2739"/>
        </row>
        <row r="2740">
          <cell r="A2740" t="str">
            <v>611E96455</v>
          </cell>
          <cell r="C2740" t="str">
            <v>FT</v>
          </cell>
          <cell r="D2740" t="str">
            <v>16' X 9' CONDUIT, TYPE A, 706.05, AS PER PLAN</v>
          </cell>
          <cell r="F2740">
            <v>0</v>
          </cell>
          <cell r="H2740"/>
          <cell r="I2740"/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F2741">
            <v>0</v>
          </cell>
          <cell r="H2741"/>
          <cell r="I2741"/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F2742">
            <v>0</v>
          </cell>
          <cell r="H2742"/>
          <cell r="I2742"/>
        </row>
        <row r="2743">
          <cell r="A2743" t="str">
            <v>611E96460</v>
          </cell>
          <cell r="C2743" t="str">
            <v>FT</v>
          </cell>
          <cell r="D2743" t="str">
            <v>20' X 10' CONDUIT, TYPE A, 706.05</v>
          </cell>
          <cell r="F2743">
            <v>0</v>
          </cell>
          <cell r="H2743"/>
          <cell r="I2743"/>
        </row>
        <row r="2744">
          <cell r="A2744" t="str">
            <v>611E96461</v>
          </cell>
          <cell r="C2744" t="str">
            <v>FT</v>
          </cell>
          <cell r="D2744" t="str">
            <v>20' X 10' CONDUIT, TYPE A, 706.05, AS PER PLAN</v>
          </cell>
          <cell r="F2744">
            <v>0</v>
          </cell>
          <cell r="H2744"/>
          <cell r="I2744"/>
        </row>
        <row r="2745">
          <cell r="A2745" t="str">
            <v>611E96470</v>
          </cell>
          <cell r="C2745" t="str">
            <v>FT</v>
          </cell>
          <cell r="D2745" t="str">
            <v>18' X 7' CONDUIT, TYPE A, 706.05</v>
          </cell>
          <cell r="F2745">
            <v>0</v>
          </cell>
          <cell r="H2745"/>
          <cell r="I2745"/>
        </row>
        <row r="2746">
          <cell r="A2746" t="str">
            <v>611E96471</v>
          </cell>
          <cell r="C2746" t="str">
            <v>FT</v>
          </cell>
          <cell r="D2746" t="str">
            <v>18' X 7' CONDUIT, TYPE A, 706.05, AS PER PLAN</v>
          </cell>
          <cell r="F2746">
            <v>0</v>
          </cell>
          <cell r="H2746"/>
          <cell r="I2746"/>
        </row>
        <row r="2747">
          <cell r="A2747" t="str">
            <v>611E96474</v>
          </cell>
          <cell r="C2747" t="str">
            <v>FT</v>
          </cell>
          <cell r="D2747" t="str">
            <v>18' X 4' CONDUIT, TYPE A, 706.05</v>
          </cell>
          <cell r="F2747">
            <v>0</v>
          </cell>
          <cell r="H2747"/>
          <cell r="I2747"/>
        </row>
        <row r="2748">
          <cell r="A2748" t="str">
            <v>611E96475</v>
          </cell>
          <cell r="C2748" t="str">
            <v>FT</v>
          </cell>
          <cell r="D2748" t="str">
            <v>18' X 4' CONDUIT, TYPE A, 706.05, AS PER PLAN</v>
          </cell>
          <cell r="F2748">
            <v>0</v>
          </cell>
          <cell r="H2748"/>
          <cell r="I2748"/>
        </row>
        <row r="2749">
          <cell r="A2749" t="str">
            <v>611E96476</v>
          </cell>
          <cell r="C2749" t="str">
            <v>FT</v>
          </cell>
          <cell r="D2749" t="str">
            <v>18' X 5' CONDUIT, TYPE A, 706.05</v>
          </cell>
          <cell r="F2749">
            <v>0</v>
          </cell>
          <cell r="H2749"/>
          <cell r="I2749"/>
        </row>
        <row r="2750">
          <cell r="A2750" t="str">
            <v>611E96477</v>
          </cell>
          <cell r="C2750" t="str">
            <v>FT</v>
          </cell>
          <cell r="D2750" t="str">
            <v>18' X 5' CONDUIT, TYPE A, 706.05, AS PER PLAN</v>
          </cell>
          <cell r="F2750">
            <v>0</v>
          </cell>
          <cell r="H2750"/>
          <cell r="I2750"/>
        </row>
        <row r="2751">
          <cell r="A2751" t="str">
            <v>611E96478</v>
          </cell>
          <cell r="C2751" t="str">
            <v>FT</v>
          </cell>
          <cell r="D2751" t="str">
            <v>18' X 6' CONDUIT, TYPE A, 706.05</v>
          </cell>
          <cell r="F2751">
            <v>0</v>
          </cell>
          <cell r="H2751"/>
          <cell r="I2751"/>
        </row>
        <row r="2752">
          <cell r="A2752" t="str">
            <v>611E96479</v>
          </cell>
          <cell r="C2752" t="str">
            <v>FT</v>
          </cell>
          <cell r="D2752" t="str">
            <v>18' X 6' CONDUIT, TYPE A, 706.05, AS PER PLAN</v>
          </cell>
          <cell r="F2752">
            <v>0</v>
          </cell>
          <cell r="H2752"/>
          <cell r="I2752"/>
        </row>
        <row r="2753">
          <cell r="A2753" t="str">
            <v>611E96480</v>
          </cell>
          <cell r="C2753" t="str">
            <v>FT</v>
          </cell>
          <cell r="D2753" t="str">
            <v>18' X 8' CONDUIT, TYPE A, 706.05</v>
          </cell>
          <cell r="F2753">
            <v>0</v>
          </cell>
          <cell r="H2753"/>
          <cell r="I2753"/>
        </row>
        <row r="2754">
          <cell r="A2754" t="str">
            <v>611E96481</v>
          </cell>
          <cell r="C2754" t="str">
            <v>FT</v>
          </cell>
          <cell r="D2754" t="str">
            <v>18' X 8' CONDUIT, TYPE A, 706.05, AS PER PLAN</v>
          </cell>
          <cell r="F2754">
            <v>0</v>
          </cell>
          <cell r="H2754"/>
          <cell r="I2754"/>
        </row>
        <row r="2755">
          <cell r="A2755" t="str">
            <v>611E96482</v>
          </cell>
          <cell r="C2755" t="str">
            <v>FT</v>
          </cell>
          <cell r="D2755" t="str">
            <v>18' X 9' CONDUIT, TYPE A, 706.05</v>
          </cell>
          <cell r="F2755">
            <v>0</v>
          </cell>
          <cell r="H2755"/>
          <cell r="I2755"/>
        </row>
        <row r="2756">
          <cell r="A2756" t="str">
            <v>611E96483</v>
          </cell>
          <cell r="C2756" t="str">
            <v>FT</v>
          </cell>
          <cell r="D2756" t="str">
            <v>18' X 9' CONDUIT, TYPE A, 706.05, AS PER PLAN</v>
          </cell>
          <cell r="F2756">
            <v>0</v>
          </cell>
          <cell r="H2756"/>
          <cell r="I2756"/>
        </row>
        <row r="2757">
          <cell r="A2757" t="str">
            <v>611E96484</v>
          </cell>
          <cell r="C2757" t="str">
            <v>FT</v>
          </cell>
          <cell r="D2757" t="str">
            <v>18' X 10' CONDUIT, TYPE A, 706.05</v>
          </cell>
          <cell r="F2757">
            <v>0</v>
          </cell>
          <cell r="H2757"/>
          <cell r="I2757"/>
        </row>
        <row r="2758">
          <cell r="A2758" t="str">
            <v>611E96485</v>
          </cell>
          <cell r="C2758" t="str">
            <v>FT</v>
          </cell>
          <cell r="D2758" t="str">
            <v>18' X 10' CONDUIT, TYPE A, 706.05, AS PER PLAN</v>
          </cell>
          <cell r="F2758">
            <v>0</v>
          </cell>
          <cell r="H2758"/>
          <cell r="I2758"/>
        </row>
        <row r="2759">
          <cell r="A2759" t="str">
            <v>611E96486</v>
          </cell>
          <cell r="C2759" t="str">
            <v>FT</v>
          </cell>
          <cell r="D2759" t="str">
            <v>20' X 7' CONDUIT, TYPE A, 706.05</v>
          </cell>
          <cell r="F2759">
            <v>0</v>
          </cell>
          <cell r="H2759"/>
          <cell r="I2759"/>
        </row>
        <row r="2760">
          <cell r="A2760" t="str">
            <v>611E96487</v>
          </cell>
          <cell r="C2760" t="str">
            <v>FT</v>
          </cell>
          <cell r="D2760" t="str">
            <v>20' X 7' CONDUIT, TYPE A, 706.05, AS PER PLAN</v>
          </cell>
          <cell r="F2760">
            <v>0</v>
          </cell>
          <cell r="H2760"/>
          <cell r="I2760"/>
        </row>
        <row r="2761">
          <cell r="A2761" t="str">
            <v>611E96488</v>
          </cell>
          <cell r="C2761" t="str">
            <v>FT</v>
          </cell>
          <cell r="D2761" t="str">
            <v>20' X 5' CONDUIT, TYPE A, 706.05</v>
          </cell>
          <cell r="F2761">
            <v>0</v>
          </cell>
          <cell r="H2761"/>
          <cell r="I2761"/>
        </row>
        <row r="2762">
          <cell r="A2762" t="str">
            <v>611E96489</v>
          </cell>
          <cell r="C2762" t="str">
            <v>FT</v>
          </cell>
          <cell r="D2762" t="str">
            <v>20' X 5' CONDUIT, TYPE A, 706.05, AS PER PLAN</v>
          </cell>
          <cell r="F2762">
            <v>0</v>
          </cell>
          <cell r="H2762"/>
          <cell r="I2762"/>
        </row>
        <row r="2763">
          <cell r="A2763" t="str">
            <v>611E96490</v>
          </cell>
          <cell r="C2763" t="str">
            <v>FT</v>
          </cell>
          <cell r="D2763" t="str">
            <v>20' X 9' CONDUIT, TYPE A, 706.05</v>
          </cell>
          <cell r="F2763">
            <v>0</v>
          </cell>
          <cell r="H2763"/>
          <cell r="I2763"/>
        </row>
        <row r="2764">
          <cell r="A2764" t="str">
            <v>611E96491</v>
          </cell>
          <cell r="C2764" t="str">
            <v>FT</v>
          </cell>
          <cell r="D2764" t="str">
            <v>20' X 9' CONDUIT, TYPE A, 706.05, AS PER PLAN</v>
          </cell>
          <cell r="F2764">
            <v>0</v>
          </cell>
          <cell r="H2764"/>
          <cell r="I2764"/>
        </row>
        <row r="2765">
          <cell r="A2765" t="str">
            <v>611E96492</v>
          </cell>
          <cell r="C2765" t="str">
            <v>FT</v>
          </cell>
          <cell r="D2765" t="str">
            <v>20' X 4' CONDUIT, TYPE A, 706.05</v>
          </cell>
          <cell r="F2765">
            <v>0</v>
          </cell>
          <cell r="H2765"/>
          <cell r="I2765"/>
        </row>
        <row r="2766">
          <cell r="A2766" t="str">
            <v>611E96493</v>
          </cell>
          <cell r="C2766" t="str">
            <v>FT</v>
          </cell>
          <cell r="D2766" t="str">
            <v>20' X 4' CONDUIT, TYPE A, 706.05, AS PER PLAN</v>
          </cell>
          <cell r="F2766">
            <v>0</v>
          </cell>
          <cell r="H2766"/>
          <cell r="I2766"/>
        </row>
        <row r="2767">
          <cell r="A2767" t="str">
            <v>611E96496</v>
          </cell>
          <cell r="C2767" t="str">
            <v>FT</v>
          </cell>
          <cell r="D2767" t="str">
            <v>20' X 6' CONDUIT, TYPE A, 706.05</v>
          </cell>
          <cell r="F2767">
            <v>0</v>
          </cell>
          <cell r="H2767"/>
          <cell r="I2767"/>
        </row>
        <row r="2768">
          <cell r="A2768" t="str">
            <v>611E96497</v>
          </cell>
          <cell r="C2768" t="str">
            <v>FT</v>
          </cell>
          <cell r="D2768" t="str">
            <v>20' X 6' CONDUIT, TYPE A, 706.05, AS PER PLAN</v>
          </cell>
          <cell r="F2768">
            <v>0</v>
          </cell>
          <cell r="H2768"/>
          <cell r="I2768"/>
        </row>
        <row r="2769">
          <cell r="A2769" t="str">
            <v>611E96498</v>
          </cell>
          <cell r="C2769" t="str">
            <v>FT</v>
          </cell>
          <cell r="D2769" t="str">
            <v>20' X 8' CONDUIT, TYPE A, 706.05</v>
          </cell>
          <cell r="F2769">
            <v>0</v>
          </cell>
          <cell r="H2769"/>
          <cell r="I2769"/>
        </row>
        <row r="2770">
          <cell r="A2770" t="str">
            <v>611E96499</v>
          </cell>
          <cell r="C2770" t="str">
            <v>FT</v>
          </cell>
          <cell r="D2770" t="str">
            <v>20' X 8' CONDUIT, TYPE A, 706.05, AS PER PLAN</v>
          </cell>
          <cell r="F2770">
            <v>0</v>
          </cell>
          <cell r="H2770"/>
          <cell r="I2770"/>
        </row>
        <row r="2771">
          <cell r="A2771" t="str">
            <v>611E96500</v>
          </cell>
          <cell r="C2771" t="str">
            <v>FT</v>
          </cell>
          <cell r="D2771" t="str">
            <v>CONDUIT RECONSTRUCTED</v>
          </cell>
          <cell r="F2771">
            <v>1</v>
          </cell>
          <cell r="G2771" t="str">
            <v>SPECIFY TYPE AND SIZE</v>
          </cell>
          <cell r="H2771"/>
          <cell r="I2771"/>
        </row>
        <row r="2772">
          <cell r="A2772" t="str">
            <v>611E96550</v>
          </cell>
          <cell r="C2772" t="str">
            <v>FT</v>
          </cell>
          <cell r="D2772" t="str">
            <v>FIELD PAVING OF EXISTING PIPE</v>
          </cell>
          <cell r="F2772">
            <v>1</v>
          </cell>
          <cell r="G2772" t="str">
            <v>SPECIFY TYPE AND SIZE</v>
          </cell>
          <cell r="H2772"/>
          <cell r="I2772"/>
        </row>
        <row r="2773">
          <cell r="A2773" t="str">
            <v>611E96551</v>
          </cell>
          <cell r="C2773" t="str">
            <v>FT</v>
          </cell>
          <cell r="D2773" t="str">
            <v>FIELD PAVING OF EXISTING PIPE, AS PER PLAN</v>
          </cell>
          <cell r="F2773">
            <v>1</v>
          </cell>
          <cell r="G2773" t="str">
            <v>SPECIFY TYPE AND SIZE</v>
          </cell>
          <cell r="H2773"/>
          <cell r="I2773"/>
        </row>
        <row r="2774">
          <cell r="A2774" t="str">
            <v>611E96560</v>
          </cell>
          <cell r="C2774" t="str">
            <v>FT</v>
          </cell>
          <cell r="D2774" t="str">
            <v>CONDUIT, FIELD PAVING OF PIPE</v>
          </cell>
          <cell r="F2774">
            <v>1</v>
          </cell>
          <cell r="G2774" t="str">
            <v>SPECIFY TYPE AND SIZE</v>
          </cell>
          <cell r="H2774"/>
          <cell r="I2774"/>
        </row>
        <row r="2775">
          <cell r="A2775" t="str">
            <v>611E96600</v>
          </cell>
          <cell r="C2775" t="str">
            <v>FT</v>
          </cell>
          <cell r="D2775" t="str">
            <v>CONDUIT, BORED OR JACKED</v>
          </cell>
          <cell r="F2775">
            <v>1</v>
          </cell>
          <cell r="G2775" t="str">
            <v>SPECIFY TYPE AND SIZE</v>
          </cell>
          <cell r="H2775"/>
          <cell r="I2775"/>
        </row>
        <row r="2776">
          <cell r="A2776" t="str">
            <v>611E96601</v>
          </cell>
          <cell r="C2776" t="str">
            <v>FT</v>
          </cell>
          <cell r="D2776" t="str">
            <v>CONDUIT, BORED OR JACKED, AS PER PLAN</v>
          </cell>
          <cell r="F2776">
            <v>1</v>
          </cell>
          <cell r="G2776" t="str">
            <v>SPECIFY TYPE AND SIZE</v>
          </cell>
          <cell r="H2776"/>
          <cell r="I2776"/>
        </row>
        <row r="2777">
          <cell r="A2777" t="str">
            <v>611E96650</v>
          </cell>
          <cell r="B2777" t="str">
            <v>Y</v>
          </cell>
          <cell r="C2777" t="str">
            <v>CY</v>
          </cell>
          <cell r="D2777" t="str">
            <v>SPECIAL - GROUTING VOIDS AROUND CORRUGATED METAL PIPES</v>
          </cell>
          <cell r="F2777">
            <v>0</v>
          </cell>
          <cell r="H2777"/>
          <cell r="I2777"/>
        </row>
        <row r="2778">
          <cell r="A2778" t="str">
            <v>611E97000</v>
          </cell>
          <cell r="C2778" t="str">
            <v>FT</v>
          </cell>
          <cell r="D2778" t="str">
            <v>SLOTTED DRAIN, TYPE 1</v>
          </cell>
          <cell r="F2778">
            <v>1</v>
          </cell>
          <cell r="G2778" t="str">
            <v>SPECIFY SIZE</v>
          </cell>
          <cell r="H2778"/>
          <cell r="I2778"/>
        </row>
        <row r="2779">
          <cell r="A2779" t="str">
            <v>611E97001</v>
          </cell>
          <cell r="C2779" t="str">
            <v>FT</v>
          </cell>
          <cell r="D2779" t="str">
            <v>SLOTTED DRAIN, TYPE 1, AS PER PLAN</v>
          </cell>
          <cell r="F2779">
            <v>1</v>
          </cell>
          <cell r="G2779" t="str">
            <v>SPECIFY SIZE</v>
          </cell>
          <cell r="H2779"/>
          <cell r="I2779"/>
        </row>
        <row r="2780">
          <cell r="A2780" t="str">
            <v>611E97010</v>
          </cell>
          <cell r="C2780" t="str">
            <v>FT</v>
          </cell>
          <cell r="D2780" t="str">
            <v>SLOTTED DRAIN, TYPE 2</v>
          </cell>
          <cell r="F2780">
            <v>1</v>
          </cell>
          <cell r="G2780" t="str">
            <v>SPECIFY SIZE</v>
          </cell>
          <cell r="H2780"/>
          <cell r="I2780"/>
        </row>
        <row r="2781">
          <cell r="A2781" t="str">
            <v>611E97011</v>
          </cell>
          <cell r="C2781" t="str">
            <v>FT</v>
          </cell>
          <cell r="D2781" t="str">
            <v>SLOTTED DRAIN, TYPE 2, AS PER PLAN</v>
          </cell>
          <cell r="F2781">
            <v>1</v>
          </cell>
          <cell r="G2781" t="str">
            <v>SPECIFY SIZE</v>
          </cell>
          <cell r="H2781"/>
          <cell r="I2781"/>
        </row>
        <row r="2782">
          <cell r="A2782" t="str">
            <v>611E97100</v>
          </cell>
          <cell r="B2782" t="str">
            <v>Y</v>
          </cell>
          <cell r="C2782" t="str">
            <v>LS</v>
          </cell>
          <cell r="D2782" t="str">
            <v>SPECIAL - DEFELCTION TESTING</v>
          </cell>
          <cell r="F2782">
            <v>0</v>
          </cell>
          <cell r="H2782"/>
          <cell r="I2782"/>
        </row>
        <row r="2783">
          <cell r="A2783" t="str">
            <v>611E97200</v>
          </cell>
          <cell r="C2783" t="str">
            <v>EACH</v>
          </cell>
          <cell r="D2783" t="str">
            <v>CONDUIT, MISC.:</v>
          </cell>
          <cell r="F2783">
            <v>1</v>
          </cell>
          <cell r="G2783">
            <v>1</v>
          </cell>
          <cell r="H2783"/>
          <cell r="I2783"/>
        </row>
        <row r="2784">
          <cell r="A2784" t="str">
            <v>611E97300</v>
          </cell>
          <cell r="C2784" t="str">
            <v>LS</v>
          </cell>
          <cell r="D2784" t="str">
            <v>CONDUIT, MISC.:</v>
          </cell>
          <cell r="F2784">
            <v>1</v>
          </cell>
          <cell r="G2784">
            <v>1</v>
          </cell>
          <cell r="H2784"/>
          <cell r="I2784"/>
        </row>
        <row r="2785">
          <cell r="A2785" t="str">
            <v>611E97400</v>
          </cell>
          <cell r="C2785" t="str">
            <v>FT</v>
          </cell>
          <cell r="D2785" t="str">
            <v>CONDUIT, MISC.:</v>
          </cell>
          <cell r="F2785">
            <v>1</v>
          </cell>
          <cell r="G2785">
            <v>1</v>
          </cell>
          <cell r="H2785"/>
          <cell r="I2785"/>
        </row>
        <row r="2786">
          <cell r="A2786" t="str">
            <v>611E97500</v>
          </cell>
          <cell r="C2786" t="str">
            <v>SY</v>
          </cell>
          <cell r="D2786" t="str">
            <v>CONDUIT, MISC.:</v>
          </cell>
          <cell r="F2786">
            <v>1</v>
          </cell>
          <cell r="G2786">
            <v>1</v>
          </cell>
          <cell r="H2786"/>
          <cell r="I2786"/>
        </row>
        <row r="2787">
          <cell r="A2787" t="str">
            <v>611E97600</v>
          </cell>
          <cell r="C2787" t="str">
            <v>CY</v>
          </cell>
          <cell r="D2787" t="str">
            <v>CONDUIT, MISC.:</v>
          </cell>
          <cell r="F2787">
            <v>1</v>
          </cell>
          <cell r="G2787">
            <v>1</v>
          </cell>
          <cell r="H2787"/>
          <cell r="I2787"/>
        </row>
        <row r="2788">
          <cell r="A2788" t="str">
            <v>611E97700</v>
          </cell>
          <cell r="C2788" t="str">
            <v>SF</v>
          </cell>
          <cell r="D2788" t="str">
            <v>CONDUIT, MISC.:</v>
          </cell>
          <cell r="F2788">
            <v>1</v>
          </cell>
          <cell r="G2788">
            <v>1</v>
          </cell>
          <cell r="H2788"/>
          <cell r="I2788"/>
        </row>
        <row r="2789">
          <cell r="A2789" t="str">
            <v>611E97800</v>
          </cell>
          <cell r="B2789" t="str">
            <v>Y</v>
          </cell>
          <cell r="C2789" t="str">
            <v>LS</v>
          </cell>
          <cell r="D2789" t="str">
            <v>SPECIAL - DRAINAGE</v>
          </cell>
          <cell r="F2789">
            <v>0</v>
          </cell>
          <cell r="G2789" t="str">
            <v>DESIGN BUILD PROJECTS ONLY</v>
          </cell>
          <cell r="H2789"/>
          <cell r="I2789"/>
        </row>
        <row r="2790">
          <cell r="A2790" t="str">
            <v>611E97910</v>
          </cell>
          <cell r="B2790" t="str">
            <v>Y</v>
          </cell>
          <cell r="C2790" t="str">
            <v>LS</v>
          </cell>
          <cell r="D2790" t="str">
            <v>SPECIAL - SANITARY SEWER</v>
          </cell>
          <cell r="F2790">
            <v>0</v>
          </cell>
          <cell r="G2790" t="str">
            <v>DESIGN BUILD PROJECTS ONLY</v>
          </cell>
          <cell r="H2790"/>
          <cell r="I2790"/>
        </row>
        <row r="2791">
          <cell r="A2791" t="str">
            <v>611E98010</v>
          </cell>
          <cell r="C2791" t="str">
            <v>EACH</v>
          </cell>
          <cell r="D2791" t="str">
            <v>CONCRETE BARRIER (TYPE D) INLET</v>
          </cell>
          <cell r="F2791">
            <v>0</v>
          </cell>
          <cell r="H2791"/>
          <cell r="I2791"/>
        </row>
        <row r="2792">
          <cell r="A2792" t="str">
            <v>611E98011</v>
          </cell>
          <cell r="C2792" t="str">
            <v>EACH</v>
          </cell>
          <cell r="D2792" t="str">
            <v>CONCRETE BARRIER (TYPE D) INLET, AS PER PLAN</v>
          </cell>
          <cell r="F2792">
            <v>0</v>
          </cell>
          <cell r="H2792"/>
          <cell r="I2792"/>
        </row>
        <row r="2793">
          <cell r="A2793" t="str">
            <v>611E98150</v>
          </cell>
          <cell r="C2793" t="str">
            <v>EACH</v>
          </cell>
          <cell r="D2793" t="str">
            <v>CATCH BASIN, NO. 3</v>
          </cell>
          <cell r="F2793">
            <v>0</v>
          </cell>
          <cell r="H2793"/>
          <cell r="I2793"/>
        </row>
        <row r="2794">
          <cell r="A2794" t="str">
            <v>611E98151</v>
          </cell>
          <cell r="C2794" t="str">
            <v>EACH</v>
          </cell>
          <cell r="D2794" t="str">
            <v>CATCH BASIN, NO. 3, AS PER PLAN</v>
          </cell>
          <cell r="F2794">
            <v>0</v>
          </cell>
          <cell r="H2794"/>
          <cell r="I2794"/>
        </row>
        <row r="2795">
          <cell r="A2795" t="str">
            <v>611E98160</v>
          </cell>
          <cell r="C2795" t="str">
            <v>EACH</v>
          </cell>
          <cell r="D2795" t="str">
            <v>CATCH BASIN, NO. 3 WITH DIAGONAL GRATE</v>
          </cell>
          <cell r="F2795">
            <v>0</v>
          </cell>
          <cell r="H2795"/>
          <cell r="I2795"/>
        </row>
        <row r="2796">
          <cell r="A2796" t="str">
            <v>611E98161</v>
          </cell>
          <cell r="C2796" t="str">
            <v>EACH</v>
          </cell>
          <cell r="D2796" t="str">
            <v>CATCH BASIN, NO. 3 WITH DIAGONAL GRATE, AS PER PLAN</v>
          </cell>
          <cell r="F2796">
            <v>0</v>
          </cell>
          <cell r="H2796"/>
          <cell r="I2796"/>
        </row>
        <row r="2797">
          <cell r="A2797" t="str">
            <v>611E98180</v>
          </cell>
          <cell r="C2797" t="str">
            <v>EACH</v>
          </cell>
          <cell r="D2797" t="str">
            <v>CATCH BASIN, NO. 3A</v>
          </cell>
          <cell r="F2797">
            <v>0</v>
          </cell>
          <cell r="H2797"/>
          <cell r="I2797"/>
        </row>
        <row r="2798">
          <cell r="A2798" t="str">
            <v>611E98181</v>
          </cell>
          <cell r="C2798" t="str">
            <v>EACH</v>
          </cell>
          <cell r="D2798" t="str">
            <v>CATCH BASIN, NO. 3A, AS PER PLAN</v>
          </cell>
          <cell r="F2798">
            <v>0</v>
          </cell>
          <cell r="H2798"/>
          <cell r="I2798"/>
        </row>
        <row r="2799">
          <cell r="A2799" t="str">
            <v>611E98190</v>
          </cell>
          <cell r="C2799" t="str">
            <v>EACH</v>
          </cell>
          <cell r="D2799" t="str">
            <v>CATCH BASIN, NO. 3A WITH DIAGONAL GRATE</v>
          </cell>
          <cell r="F2799">
            <v>0</v>
          </cell>
          <cell r="H2799"/>
          <cell r="I2799"/>
        </row>
        <row r="2800">
          <cell r="A2800" t="str">
            <v>611E98191</v>
          </cell>
          <cell r="C2800" t="str">
            <v>EACH</v>
          </cell>
          <cell r="D2800" t="str">
            <v>CATCH BASIN, NO. 3A WITH DIAGONAL GRATE, AS PER PLAN</v>
          </cell>
          <cell r="F2800">
            <v>0</v>
          </cell>
          <cell r="H2800"/>
          <cell r="I2800"/>
        </row>
        <row r="2801">
          <cell r="A2801" t="str">
            <v>611E98230</v>
          </cell>
          <cell r="C2801" t="str">
            <v>EACH</v>
          </cell>
          <cell r="D2801" t="str">
            <v>CATCH BASIN, NO. 4</v>
          </cell>
          <cell r="F2801">
            <v>0</v>
          </cell>
          <cell r="H2801"/>
          <cell r="I2801"/>
        </row>
        <row r="2802">
          <cell r="A2802" t="str">
            <v>611E98231</v>
          </cell>
          <cell r="C2802" t="str">
            <v>EACH</v>
          </cell>
          <cell r="D2802" t="str">
            <v>CATCH BASIN, NO. 4, AS PER PLAN</v>
          </cell>
          <cell r="F2802">
            <v>0</v>
          </cell>
          <cell r="H2802"/>
          <cell r="I2802"/>
        </row>
        <row r="2803">
          <cell r="A2803" t="str">
            <v>611E98240</v>
          </cell>
          <cell r="C2803" t="str">
            <v>EACH</v>
          </cell>
          <cell r="D2803" t="str">
            <v>CATCH BASIN, NO. 4 WITH E GRATE</v>
          </cell>
          <cell r="F2803">
            <v>0</v>
          </cell>
          <cell r="H2803"/>
          <cell r="I2803"/>
        </row>
        <row r="2804">
          <cell r="A2804" t="str">
            <v>611E98241</v>
          </cell>
          <cell r="C2804" t="str">
            <v>EACH</v>
          </cell>
          <cell r="D2804" t="str">
            <v>CATCH BASIN, NO. 4 WITH E GRATE, AS PER PLAN</v>
          </cell>
          <cell r="F2804">
            <v>0</v>
          </cell>
          <cell r="H2804"/>
          <cell r="I2804"/>
        </row>
        <row r="2805">
          <cell r="A2805" t="str">
            <v>611E98260</v>
          </cell>
          <cell r="C2805" t="str">
            <v>EACH</v>
          </cell>
          <cell r="D2805" t="str">
            <v>CATCH BASIN, NO. 4 WITHOUT APRON</v>
          </cell>
          <cell r="F2805">
            <v>0</v>
          </cell>
          <cell r="H2805"/>
          <cell r="I2805"/>
        </row>
        <row r="2806">
          <cell r="A2806" t="str">
            <v>611E98261</v>
          </cell>
          <cell r="C2806" t="str">
            <v>EACH</v>
          </cell>
          <cell r="D2806" t="str">
            <v>CATCH BASIN, NO. 4 WITHOUT APRON, AS PER PLAN</v>
          </cell>
          <cell r="F2806">
            <v>0</v>
          </cell>
          <cell r="H2806"/>
          <cell r="I2806"/>
        </row>
        <row r="2807">
          <cell r="A2807" t="str">
            <v>611E98270</v>
          </cell>
          <cell r="C2807" t="str">
            <v>EACH</v>
          </cell>
          <cell r="D2807" t="str">
            <v>CATCH BASIN, NO. 4A</v>
          </cell>
          <cell r="F2807">
            <v>0</v>
          </cell>
          <cell r="H2807"/>
          <cell r="I2807"/>
        </row>
        <row r="2808">
          <cell r="A2808" t="str">
            <v>611E98271</v>
          </cell>
          <cell r="C2808" t="str">
            <v>EACH</v>
          </cell>
          <cell r="D2808" t="str">
            <v>CATCH BASIN, NO. 4A, AS PER PLAN</v>
          </cell>
          <cell r="F2808">
            <v>0</v>
          </cell>
          <cell r="H2808"/>
          <cell r="I2808"/>
        </row>
        <row r="2809">
          <cell r="A2809" t="str">
            <v>611E98280</v>
          </cell>
          <cell r="C2809" t="str">
            <v>EACH</v>
          </cell>
          <cell r="D2809" t="str">
            <v>CATCH BASIN, NO. 4A WITH E GRATE</v>
          </cell>
          <cell r="F2809">
            <v>0</v>
          </cell>
          <cell r="H2809"/>
          <cell r="I2809"/>
        </row>
        <row r="2810">
          <cell r="A2810" t="str">
            <v>611E98281</v>
          </cell>
          <cell r="C2810" t="str">
            <v>EACH</v>
          </cell>
          <cell r="D2810" t="str">
            <v>CATCH BASIN, NO. 4A WITH E GRATE, AS PER PLAN</v>
          </cell>
          <cell r="F2810">
            <v>0</v>
          </cell>
          <cell r="H2810"/>
          <cell r="I2810"/>
        </row>
        <row r="2811">
          <cell r="A2811" t="str">
            <v>611E98300</v>
          </cell>
          <cell r="C2811" t="str">
            <v>EACH</v>
          </cell>
          <cell r="D2811" t="str">
            <v>CATCH BASIN, NO. 5</v>
          </cell>
          <cell r="F2811">
            <v>0</v>
          </cell>
          <cell r="H2811"/>
          <cell r="I2811"/>
        </row>
        <row r="2812">
          <cell r="A2812" t="str">
            <v>611E98301</v>
          </cell>
          <cell r="C2812" t="str">
            <v>EACH</v>
          </cell>
          <cell r="D2812" t="str">
            <v>CATCH BASIN, NO. 5, AS PER PLAN</v>
          </cell>
          <cell r="F2812">
            <v>0</v>
          </cell>
          <cell r="H2812"/>
          <cell r="I2812"/>
        </row>
        <row r="2813">
          <cell r="A2813" t="str">
            <v>611E98310</v>
          </cell>
          <cell r="C2813" t="str">
            <v>EACH</v>
          </cell>
          <cell r="D2813" t="str">
            <v>CATCH BASIN, NO. 5 WITH B GRATE</v>
          </cell>
          <cell r="F2813">
            <v>0</v>
          </cell>
          <cell r="H2813"/>
          <cell r="I2813"/>
        </row>
        <row r="2814">
          <cell r="A2814" t="str">
            <v>611E98311</v>
          </cell>
          <cell r="C2814" t="str">
            <v>EACH</v>
          </cell>
          <cell r="D2814" t="str">
            <v>CATCH BASIN, NO. 5 WITH B GRATE, AS PER PLAN</v>
          </cell>
          <cell r="F2814">
            <v>0</v>
          </cell>
          <cell r="H2814"/>
          <cell r="I2814"/>
        </row>
        <row r="2815">
          <cell r="A2815" t="str">
            <v>611E98330</v>
          </cell>
          <cell r="C2815" t="str">
            <v>EACH</v>
          </cell>
          <cell r="D2815" t="str">
            <v>CATCH BASIN, NO. 5 WITHOUT APRON</v>
          </cell>
          <cell r="F2815">
            <v>0</v>
          </cell>
          <cell r="H2815"/>
          <cell r="I2815"/>
        </row>
        <row r="2816">
          <cell r="A2816" t="str">
            <v>611E98331</v>
          </cell>
          <cell r="C2816" t="str">
            <v>EACH</v>
          </cell>
          <cell r="D2816" t="str">
            <v>CATCH BASIN, NO. 5 WITHOUT APRON, AS PER PLAN</v>
          </cell>
          <cell r="F2816">
            <v>0</v>
          </cell>
          <cell r="H2816"/>
          <cell r="I2816"/>
        </row>
        <row r="2817">
          <cell r="A2817" t="str">
            <v>611E98340</v>
          </cell>
          <cell r="C2817" t="str">
            <v>EACH</v>
          </cell>
          <cell r="D2817" t="str">
            <v>CATCH BASIN, NO. 5A WITHOUT APRON WITH B GRATE</v>
          </cell>
          <cell r="F2817">
            <v>0</v>
          </cell>
          <cell r="H2817"/>
          <cell r="I2817"/>
        </row>
        <row r="2818">
          <cell r="A2818" t="str">
            <v>611E98341</v>
          </cell>
          <cell r="C2818" t="str">
            <v>EACH</v>
          </cell>
          <cell r="D2818" t="str">
            <v>CATCH BASIN, NO. 5A</v>
          </cell>
          <cell r="F2818">
            <v>0</v>
          </cell>
          <cell r="H2818"/>
          <cell r="I2818"/>
        </row>
        <row r="2819">
          <cell r="A2819" t="str">
            <v>611E98350</v>
          </cell>
          <cell r="C2819" t="str">
            <v>EACH</v>
          </cell>
          <cell r="D2819" t="str">
            <v>CATCH BASIN, NO. 5A, AS PER PLAN</v>
          </cell>
          <cell r="F2819">
            <v>0</v>
          </cell>
          <cell r="H2819"/>
          <cell r="I2819"/>
        </row>
        <row r="2820">
          <cell r="A2820" t="str">
            <v>611E98351</v>
          </cell>
          <cell r="C2820" t="str">
            <v>EACH</v>
          </cell>
          <cell r="D2820" t="str">
            <v>CATCH BASIN, NO. 5A WITH B GRATE</v>
          </cell>
          <cell r="F2820">
            <v>0</v>
          </cell>
          <cell r="H2820"/>
          <cell r="I2820"/>
        </row>
        <row r="2821">
          <cell r="A2821" t="str">
            <v>611E98354</v>
          </cell>
          <cell r="C2821" t="str">
            <v>EACH</v>
          </cell>
          <cell r="D2821" t="str">
            <v>CATCH BASIN, NO. 5A WITH B GRATE, AS PER PLAN</v>
          </cell>
          <cell r="F2821">
            <v>0</v>
          </cell>
          <cell r="H2821"/>
          <cell r="I2821"/>
        </row>
        <row r="2822">
          <cell r="A2822" t="str">
            <v>611E98364</v>
          </cell>
          <cell r="C2822" t="str">
            <v>EACH</v>
          </cell>
          <cell r="D2822" t="str">
            <v>CATCH BASIN, NO. 5A WITHOUT APRON</v>
          </cell>
          <cell r="F2822">
            <v>0</v>
          </cell>
          <cell r="H2822"/>
          <cell r="I2822"/>
        </row>
        <row r="2823">
          <cell r="A2823" t="str">
            <v>611E98370</v>
          </cell>
          <cell r="C2823" t="str">
            <v>EACH</v>
          </cell>
          <cell r="D2823" t="str">
            <v>CATCH BASIN, NO. 6</v>
          </cell>
          <cell r="F2823">
            <v>0</v>
          </cell>
          <cell r="H2823"/>
          <cell r="I2823"/>
        </row>
        <row r="2824">
          <cell r="A2824" t="str">
            <v>611E98371</v>
          </cell>
          <cell r="C2824" t="str">
            <v>EACH</v>
          </cell>
          <cell r="D2824" t="str">
            <v>CATCH BASIN, NO. 6, AS PER PLAN</v>
          </cell>
          <cell r="F2824">
            <v>0</v>
          </cell>
          <cell r="H2824"/>
          <cell r="I2824"/>
        </row>
        <row r="2825">
          <cell r="A2825" t="str">
            <v>611E98390</v>
          </cell>
          <cell r="C2825" t="str">
            <v>EACH</v>
          </cell>
          <cell r="D2825" t="str">
            <v>CATCH BASIN, NO. 7</v>
          </cell>
          <cell r="F2825">
            <v>0</v>
          </cell>
          <cell r="H2825"/>
          <cell r="I2825"/>
        </row>
        <row r="2826">
          <cell r="A2826" t="str">
            <v>611E98391</v>
          </cell>
          <cell r="C2826" t="str">
            <v>EACH</v>
          </cell>
          <cell r="D2826" t="str">
            <v>CATCH BASIN, NO. 7, AS PER PLAN</v>
          </cell>
          <cell r="F2826">
            <v>0</v>
          </cell>
          <cell r="H2826"/>
          <cell r="I2826"/>
        </row>
        <row r="2827">
          <cell r="A2827" t="str">
            <v>611E98410</v>
          </cell>
          <cell r="C2827" t="str">
            <v>EACH</v>
          </cell>
          <cell r="D2827" t="str">
            <v>CATCH BASIN, NO. 8</v>
          </cell>
          <cell r="F2827">
            <v>0</v>
          </cell>
          <cell r="H2827"/>
          <cell r="I2827"/>
        </row>
        <row r="2828">
          <cell r="A2828" t="str">
            <v>611E98411</v>
          </cell>
          <cell r="C2828" t="str">
            <v>EACH</v>
          </cell>
          <cell r="D2828" t="str">
            <v>CATCH BASIN, NO. 8, AS PER PLAN</v>
          </cell>
          <cell r="F2828">
            <v>0</v>
          </cell>
          <cell r="H2828"/>
          <cell r="I2828"/>
        </row>
        <row r="2829">
          <cell r="A2829" t="str">
            <v>611E98430</v>
          </cell>
          <cell r="C2829" t="str">
            <v>EACH</v>
          </cell>
          <cell r="D2829" t="str">
            <v>CATCH BASIN, NO. 8 WITHOUT APRON</v>
          </cell>
          <cell r="F2829">
            <v>0</v>
          </cell>
          <cell r="H2829"/>
          <cell r="I2829"/>
        </row>
        <row r="2830">
          <cell r="A2830" t="str">
            <v>611E98434</v>
          </cell>
          <cell r="C2830" t="str">
            <v>EACH</v>
          </cell>
          <cell r="D2830" t="str">
            <v>CATCH BASIN, NO. 8A</v>
          </cell>
          <cell r="F2830">
            <v>0</v>
          </cell>
          <cell r="H2830"/>
          <cell r="I2830"/>
        </row>
        <row r="2831">
          <cell r="A2831" t="str">
            <v>611E98435</v>
          </cell>
          <cell r="C2831" t="str">
            <v>EACH</v>
          </cell>
          <cell r="D2831" t="str">
            <v>CATCH BASIN, NO. 8A, AS PER PLAN</v>
          </cell>
          <cell r="F2831">
            <v>0</v>
          </cell>
          <cell r="H2831"/>
          <cell r="I2831"/>
        </row>
        <row r="2832">
          <cell r="A2832" t="str">
            <v>611E98444</v>
          </cell>
          <cell r="C2832" t="str">
            <v>EACH</v>
          </cell>
          <cell r="D2832" t="str">
            <v>CATCH BASIN, NO. 8A WITHOUT APRON</v>
          </cell>
          <cell r="F2832">
            <v>0</v>
          </cell>
          <cell r="H2832"/>
          <cell r="I2832"/>
        </row>
        <row r="2833">
          <cell r="A2833" t="str">
            <v>611E98450</v>
          </cell>
          <cell r="C2833" t="str">
            <v>EACH</v>
          </cell>
          <cell r="D2833" t="str">
            <v>CATCH BASIN, NO. 2-2A</v>
          </cell>
          <cell r="F2833">
            <v>0</v>
          </cell>
          <cell r="H2833"/>
          <cell r="I2833"/>
        </row>
        <row r="2834">
          <cell r="A2834" t="str">
            <v>611E98451</v>
          </cell>
          <cell r="C2834" t="str">
            <v>EACH</v>
          </cell>
          <cell r="D2834" t="str">
            <v>CATCH BASIN, NO. 2-2A, AS PER PLAN</v>
          </cell>
          <cell r="F2834">
            <v>0</v>
          </cell>
          <cell r="H2834"/>
          <cell r="I2834"/>
        </row>
        <row r="2835">
          <cell r="A2835" t="str">
            <v>611E98470</v>
          </cell>
          <cell r="C2835" t="str">
            <v>EACH</v>
          </cell>
          <cell r="D2835" t="str">
            <v>CATCH BASIN, NO. 2-2B</v>
          </cell>
          <cell r="F2835">
            <v>0</v>
          </cell>
          <cell r="H2835"/>
          <cell r="I2835"/>
        </row>
        <row r="2836">
          <cell r="A2836" t="str">
            <v>611E98471</v>
          </cell>
          <cell r="C2836" t="str">
            <v>EACH</v>
          </cell>
          <cell r="D2836" t="str">
            <v>CATCH BASIN, NO. 2-2B, AS PER PLAN</v>
          </cell>
          <cell r="F2836">
            <v>0</v>
          </cell>
          <cell r="H2836"/>
          <cell r="I2836"/>
        </row>
        <row r="2837">
          <cell r="A2837" t="str">
            <v>611E98480</v>
          </cell>
          <cell r="C2837" t="str">
            <v>EACH</v>
          </cell>
          <cell r="D2837" t="str">
            <v>CATCH BASIN, NO. 2-2B WITH BICYCLE SAFE GRATE</v>
          </cell>
          <cell r="F2837">
            <v>0</v>
          </cell>
          <cell r="H2837"/>
          <cell r="I2837"/>
        </row>
        <row r="2838">
          <cell r="A2838" t="str">
            <v>611E98500</v>
          </cell>
          <cell r="C2838" t="str">
            <v>EACH</v>
          </cell>
          <cell r="D2838" t="str">
            <v>CATCH BASIN, NO. 2-2B WITH APRON</v>
          </cell>
          <cell r="F2838">
            <v>0</v>
          </cell>
          <cell r="H2838"/>
          <cell r="I2838"/>
        </row>
        <row r="2839">
          <cell r="A2839" t="str">
            <v>611E98504</v>
          </cell>
          <cell r="C2839" t="str">
            <v>EACH</v>
          </cell>
          <cell r="D2839" t="str">
            <v>CATCH BASIN, NO. 2-2C</v>
          </cell>
          <cell r="F2839">
            <v>0</v>
          </cell>
          <cell r="H2839"/>
          <cell r="I2839"/>
        </row>
        <row r="2840">
          <cell r="A2840" t="str">
            <v>611E98505</v>
          </cell>
          <cell r="C2840" t="str">
            <v>EACH</v>
          </cell>
          <cell r="D2840" t="str">
            <v>CATCH BASIN, NO. 2-2C, AS PER PLAN</v>
          </cell>
          <cell r="F2840">
            <v>0</v>
          </cell>
          <cell r="H2840"/>
          <cell r="I2840"/>
        </row>
        <row r="2841">
          <cell r="A2841" t="str">
            <v>611E98510</v>
          </cell>
          <cell r="C2841" t="str">
            <v>EACH</v>
          </cell>
          <cell r="D2841" t="str">
            <v>CATCH BASIN, NO. 2-3</v>
          </cell>
          <cell r="F2841">
            <v>0</v>
          </cell>
          <cell r="H2841"/>
          <cell r="I2841"/>
        </row>
        <row r="2842">
          <cell r="A2842" t="str">
            <v>611E98511</v>
          </cell>
          <cell r="C2842" t="str">
            <v>EACH</v>
          </cell>
          <cell r="D2842" t="str">
            <v>CATCH BASIN, NO. 2-3, AS PER PLAN</v>
          </cell>
          <cell r="F2842">
            <v>0</v>
          </cell>
          <cell r="H2842"/>
          <cell r="I2842"/>
        </row>
        <row r="2843">
          <cell r="A2843" t="str">
            <v>611E98520</v>
          </cell>
          <cell r="C2843" t="str">
            <v>EACH</v>
          </cell>
          <cell r="D2843" t="str">
            <v>CATCH BASIN, NO. 2-3 WITH BICYCLE SAFE GRATE</v>
          </cell>
          <cell r="F2843">
            <v>0</v>
          </cell>
          <cell r="H2843"/>
          <cell r="I2843"/>
        </row>
        <row r="2844">
          <cell r="A2844" t="str">
            <v>611E98540</v>
          </cell>
          <cell r="C2844" t="str">
            <v>EACH</v>
          </cell>
          <cell r="D2844" t="str">
            <v>CATCH BASIN, NO. 2-4</v>
          </cell>
          <cell r="F2844">
            <v>0</v>
          </cell>
          <cell r="H2844"/>
          <cell r="I2844"/>
        </row>
        <row r="2845">
          <cell r="A2845" t="str">
            <v>611E98541</v>
          </cell>
          <cell r="C2845" t="str">
            <v>EACH</v>
          </cell>
          <cell r="D2845" t="str">
            <v>CATCH BASIN, NO. 2-4, AS PER PLAN</v>
          </cell>
          <cell r="F2845">
            <v>0</v>
          </cell>
          <cell r="H2845"/>
          <cell r="I2845"/>
        </row>
        <row r="2846">
          <cell r="A2846" t="str">
            <v>611E98550</v>
          </cell>
          <cell r="C2846" t="str">
            <v>EACH</v>
          </cell>
          <cell r="D2846" t="str">
            <v>CATCH BASIN, NO. 2-4 WITH BICYCLE SAFE GRATE</v>
          </cell>
          <cell r="F2846">
            <v>0</v>
          </cell>
          <cell r="H2846"/>
          <cell r="I2846"/>
        </row>
        <row r="2847">
          <cell r="A2847" t="str">
            <v>611E98570</v>
          </cell>
          <cell r="C2847" t="str">
            <v>EACH</v>
          </cell>
          <cell r="D2847" t="str">
            <v>CATCH BASIN, NO. 2-5</v>
          </cell>
          <cell r="F2847">
            <v>0</v>
          </cell>
          <cell r="H2847"/>
          <cell r="I2847"/>
        </row>
        <row r="2848">
          <cell r="A2848" t="str">
            <v>611E98571</v>
          </cell>
          <cell r="C2848" t="str">
            <v>EACH</v>
          </cell>
          <cell r="D2848" t="str">
            <v>CATCH BASIN, NO. 2-5, AS PER PLAN</v>
          </cell>
          <cell r="F2848">
            <v>0</v>
          </cell>
          <cell r="H2848"/>
          <cell r="I2848"/>
        </row>
        <row r="2849">
          <cell r="A2849" t="str">
            <v>611E98580</v>
          </cell>
          <cell r="C2849" t="str">
            <v>EACH</v>
          </cell>
          <cell r="D2849" t="str">
            <v>CATCH BASIN, NO. 2-5 WITH BICYCLE SAFE GRATE</v>
          </cell>
          <cell r="F2849">
            <v>0</v>
          </cell>
          <cell r="H2849"/>
          <cell r="I2849"/>
        </row>
        <row r="2850">
          <cell r="A2850" t="str">
            <v>611E98600</v>
          </cell>
          <cell r="C2850" t="str">
            <v>EACH</v>
          </cell>
          <cell r="D2850" t="str">
            <v>CATCH BASIN, NO. 2-6</v>
          </cell>
          <cell r="F2850">
            <v>0</v>
          </cell>
          <cell r="H2850"/>
          <cell r="I2850"/>
        </row>
        <row r="2851">
          <cell r="A2851" t="str">
            <v>611E98601</v>
          </cell>
          <cell r="C2851" t="str">
            <v>EACH</v>
          </cell>
          <cell r="D2851" t="str">
            <v>CATCH BASIN, NO. 2-6, AS PER PLAN</v>
          </cell>
          <cell r="F2851">
            <v>0</v>
          </cell>
          <cell r="H2851"/>
          <cell r="I2851"/>
        </row>
        <row r="2852">
          <cell r="A2852" t="str">
            <v>611E98610</v>
          </cell>
          <cell r="C2852" t="str">
            <v>EACH</v>
          </cell>
          <cell r="D2852" t="str">
            <v>CATCH BASIN, NO. 2-6 WITH BICYCLE SAFE GRATE</v>
          </cell>
          <cell r="F2852">
            <v>0</v>
          </cell>
          <cell r="H2852"/>
          <cell r="I2852"/>
        </row>
        <row r="2853">
          <cell r="A2853" t="str">
            <v>611E98630</v>
          </cell>
          <cell r="C2853" t="str">
            <v>EACH</v>
          </cell>
          <cell r="D2853" t="str">
            <v>CATCH BASIN ADJUSTED TO GRADE</v>
          </cell>
          <cell r="F2853">
            <v>0</v>
          </cell>
          <cell r="H2853"/>
          <cell r="I2853"/>
        </row>
        <row r="2854">
          <cell r="A2854" t="str">
            <v>611E98631</v>
          </cell>
          <cell r="C2854" t="str">
            <v>EACH</v>
          </cell>
          <cell r="D2854" t="str">
            <v>CATCH BASIN ADJUSTED TO GRADE, AS PER PLAN</v>
          </cell>
          <cell r="F2854">
            <v>0</v>
          </cell>
          <cell r="H2854"/>
          <cell r="I2854"/>
        </row>
        <row r="2855">
          <cell r="A2855" t="str">
            <v>611E98634</v>
          </cell>
          <cell r="C2855" t="str">
            <v>EACH</v>
          </cell>
          <cell r="D2855" t="str">
            <v>CATCH BASIN RECONSTRUCTED TO GRADE</v>
          </cell>
          <cell r="F2855">
            <v>0</v>
          </cell>
          <cell r="H2855"/>
          <cell r="I2855"/>
        </row>
        <row r="2856">
          <cell r="A2856" t="str">
            <v>611E98635</v>
          </cell>
          <cell r="C2856" t="str">
            <v>EACH</v>
          </cell>
          <cell r="D2856" t="str">
            <v>CATCH BASIN RECONSTRUCTED TO GRADE, AS PER PLAN</v>
          </cell>
          <cell r="F2856">
            <v>0</v>
          </cell>
          <cell r="H2856"/>
          <cell r="I2856"/>
        </row>
        <row r="2857">
          <cell r="A2857" t="str">
            <v>611E98640</v>
          </cell>
          <cell r="C2857" t="str">
            <v>EACH</v>
          </cell>
          <cell r="D2857" t="str">
            <v>CATCH BASIN FRAME</v>
          </cell>
          <cell r="F2857">
            <v>0</v>
          </cell>
          <cell r="H2857"/>
          <cell r="I2857"/>
        </row>
        <row r="2858">
          <cell r="A2858" t="str">
            <v>611E98644</v>
          </cell>
          <cell r="C2858" t="str">
            <v>EACH</v>
          </cell>
          <cell r="D2858" t="str">
            <v>CATCH BASIN GRATE</v>
          </cell>
          <cell r="F2858">
            <v>0</v>
          </cell>
          <cell r="H2858"/>
          <cell r="I2858"/>
        </row>
        <row r="2859">
          <cell r="A2859" t="str">
            <v>611E98645</v>
          </cell>
          <cell r="C2859" t="str">
            <v>EACH</v>
          </cell>
          <cell r="D2859" t="str">
            <v>CATCH BASIN GRATE, AS PER PLAN</v>
          </cell>
          <cell r="F2859">
            <v>0</v>
          </cell>
          <cell r="H2859"/>
          <cell r="I2859"/>
        </row>
        <row r="2860">
          <cell r="A2860" t="str">
            <v>611E98650</v>
          </cell>
          <cell r="C2860" t="str">
            <v>EACH</v>
          </cell>
          <cell r="D2860" t="str">
            <v>CATCH BASIN FRAME AND GRATE</v>
          </cell>
          <cell r="F2860">
            <v>0</v>
          </cell>
          <cell r="H2860"/>
          <cell r="I2860"/>
        </row>
        <row r="2861">
          <cell r="A2861" t="str">
            <v>611E98651</v>
          </cell>
          <cell r="C2861" t="str">
            <v>EACH</v>
          </cell>
          <cell r="D2861" t="str">
            <v>CATCH BASIN FRAME AND GRATE, AS PER PLAN</v>
          </cell>
          <cell r="F2861">
            <v>0</v>
          </cell>
          <cell r="H2861"/>
          <cell r="I2861"/>
        </row>
        <row r="2862">
          <cell r="A2862" t="str">
            <v>611E98690</v>
          </cell>
          <cell r="C2862" t="str">
            <v>EACH</v>
          </cell>
          <cell r="D2862" t="str">
            <v>CATCH BASIN, MISC.:</v>
          </cell>
          <cell r="F2862">
            <v>1</v>
          </cell>
          <cell r="G2862">
            <v>1</v>
          </cell>
          <cell r="H2862"/>
          <cell r="I2862"/>
        </row>
        <row r="2863">
          <cell r="A2863" t="str">
            <v>611E98700</v>
          </cell>
          <cell r="C2863" t="str">
            <v>EACH</v>
          </cell>
          <cell r="D2863" t="str">
            <v>INLET, SIDE DITCH</v>
          </cell>
          <cell r="F2863">
            <v>0</v>
          </cell>
          <cell r="H2863"/>
          <cell r="I2863"/>
        </row>
        <row r="2864">
          <cell r="A2864" t="str">
            <v>611E98701</v>
          </cell>
          <cell r="C2864" t="str">
            <v>EACH</v>
          </cell>
          <cell r="D2864" t="str">
            <v>INLET, SIDE DITCH, AS PER PLAN</v>
          </cell>
          <cell r="F2864">
            <v>0</v>
          </cell>
          <cell r="H2864"/>
          <cell r="I2864"/>
        </row>
        <row r="2865">
          <cell r="A2865" t="str">
            <v>611E98710</v>
          </cell>
          <cell r="C2865" t="str">
            <v>EACH</v>
          </cell>
          <cell r="D2865" t="str">
            <v>INLET, NO. 2-6</v>
          </cell>
          <cell r="F2865">
            <v>0</v>
          </cell>
          <cell r="H2865"/>
          <cell r="I2865"/>
        </row>
        <row r="2866">
          <cell r="A2866" t="str">
            <v>611E98711</v>
          </cell>
          <cell r="C2866" t="str">
            <v>EACH</v>
          </cell>
          <cell r="D2866" t="str">
            <v>INLET, NO. 2-6, AS PER PLAN</v>
          </cell>
          <cell r="F2866">
            <v>0</v>
          </cell>
          <cell r="H2866"/>
          <cell r="I2866"/>
        </row>
        <row r="2867">
          <cell r="A2867" t="str">
            <v>611E98720</v>
          </cell>
          <cell r="C2867" t="str">
            <v>EACH</v>
          </cell>
          <cell r="D2867" t="str">
            <v>INLET, NO. 2-8</v>
          </cell>
          <cell r="F2867">
            <v>0</v>
          </cell>
          <cell r="H2867"/>
          <cell r="I2867"/>
        </row>
        <row r="2868">
          <cell r="A2868" t="str">
            <v>611E98721</v>
          </cell>
          <cell r="C2868" t="str">
            <v>EACH</v>
          </cell>
          <cell r="D2868" t="str">
            <v>INLET, NO. 2-8, AS PER PLAN</v>
          </cell>
          <cell r="F2868">
            <v>0</v>
          </cell>
          <cell r="H2868"/>
          <cell r="I2868"/>
        </row>
        <row r="2869">
          <cell r="A2869" t="str">
            <v>611E98730</v>
          </cell>
          <cell r="C2869" t="str">
            <v>EACH</v>
          </cell>
          <cell r="D2869" t="str">
            <v>INLET, NO. 2-10</v>
          </cell>
          <cell r="F2869">
            <v>0</v>
          </cell>
          <cell r="H2869"/>
          <cell r="I2869"/>
        </row>
        <row r="2870">
          <cell r="A2870" t="str">
            <v>611E98731</v>
          </cell>
          <cell r="C2870" t="str">
            <v>EACH</v>
          </cell>
          <cell r="D2870" t="str">
            <v>INLET, NO. 2-10, AS PER PLAN</v>
          </cell>
          <cell r="F2870">
            <v>0</v>
          </cell>
          <cell r="H2870"/>
          <cell r="I2870"/>
        </row>
        <row r="2871">
          <cell r="A2871" t="str">
            <v>611E98740</v>
          </cell>
          <cell r="C2871" t="str">
            <v>EACH</v>
          </cell>
          <cell r="D2871" t="str">
            <v>INLET, NO. 2-12</v>
          </cell>
          <cell r="F2871">
            <v>0</v>
          </cell>
          <cell r="H2871"/>
          <cell r="I2871"/>
        </row>
        <row r="2872">
          <cell r="A2872" t="str">
            <v>611E98741</v>
          </cell>
          <cell r="C2872" t="str">
            <v>EACH</v>
          </cell>
          <cell r="D2872" t="str">
            <v>INLET, NO. 2-12, AS PER PLAN</v>
          </cell>
          <cell r="F2872">
            <v>0</v>
          </cell>
          <cell r="H2872"/>
          <cell r="I2872"/>
        </row>
        <row r="2873">
          <cell r="A2873" t="str">
            <v>611E98750</v>
          </cell>
          <cell r="C2873" t="str">
            <v>EACH</v>
          </cell>
          <cell r="D2873" t="str">
            <v>INLET, NO. 2-14</v>
          </cell>
          <cell r="F2873">
            <v>0</v>
          </cell>
          <cell r="H2873"/>
          <cell r="I2873"/>
        </row>
        <row r="2874">
          <cell r="A2874" t="str">
            <v>611E98751</v>
          </cell>
          <cell r="C2874" t="str">
            <v>EACH</v>
          </cell>
          <cell r="D2874" t="str">
            <v>INLET, NO. 2-14, AS PER PLAN</v>
          </cell>
          <cell r="F2874">
            <v>0</v>
          </cell>
          <cell r="H2874"/>
          <cell r="I2874"/>
        </row>
        <row r="2875">
          <cell r="A2875" t="str">
            <v>611E98760</v>
          </cell>
          <cell r="C2875" t="str">
            <v>EACH</v>
          </cell>
          <cell r="D2875" t="str">
            <v>INLET, NO. 2-16</v>
          </cell>
          <cell r="F2875">
            <v>0</v>
          </cell>
          <cell r="H2875"/>
          <cell r="I2875"/>
        </row>
        <row r="2876">
          <cell r="A2876" t="str">
            <v>611E98770</v>
          </cell>
          <cell r="C2876" t="str">
            <v>EACH</v>
          </cell>
          <cell r="D2876" t="str">
            <v>INLET, NO. 2-18</v>
          </cell>
          <cell r="F2876">
            <v>0</v>
          </cell>
          <cell r="H2876"/>
          <cell r="I2876"/>
        </row>
        <row r="2877">
          <cell r="A2877" t="str">
            <v>611E98771</v>
          </cell>
          <cell r="C2877" t="str">
            <v>EACH</v>
          </cell>
          <cell r="D2877" t="str">
            <v>INLET, NO. 2-18, AS PER PLAN</v>
          </cell>
          <cell r="F2877">
            <v>0</v>
          </cell>
          <cell r="H2877"/>
          <cell r="I2877"/>
        </row>
        <row r="2878">
          <cell r="A2878" t="str">
            <v>611E98780</v>
          </cell>
          <cell r="C2878" t="str">
            <v>EACH</v>
          </cell>
          <cell r="D2878" t="str">
            <v>INLET, NO. 2-20</v>
          </cell>
          <cell r="F2878">
            <v>0</v>
          </cell>
          <cell r="H2878"/>
          <cell r="I2878"/>
        </row>
        <row r="2879">
          <cell r="A2879" t="str">
            <v>611E98781</v>
          </cell>
          <cell r="C2879" t="str">
            <v>EACH</v>
          </cell>
          <cell r="D2879" t="str">
            <v>INLET, NO. 2-20, AS PER PLAN</v>
          </cell>
          <cell r="F2879">
            <v>0</v>
          </cell>
          <cell r="H2879"/>
          <cell r="I2879"/>
        </row>
        <row r="2880">
          <cell r="A2880" t="str">
            <v>611E98790</v>
          </cell>
          <cell r="C2880" t="str">
            <v>EACH</v>
          </cell>
          <cell r="D2880" t="str">
            <v>INLET, NO. 3A</v>
          </cell>
          <cell r="F2880">
            <v>0</v>
          </cell>
          <cell r="H2880"/>
          <cell r="I2880"/>
        </row>
        <row r="2881">
          <cell r="A2881" t="str">
            <v>611E98791</v>
          </cell>
          <cell r="C2881" t="str">
            <v>EACH</v>
          </cell>
          <cell r="D2881" t="str">
            <v>INLET, NO. 3A, AS PER PLAN</v>
          </cell>
          <cell r="F2881">
            <v>0</v>
          </cell>
          <cell r="H2881"/>
          <cell r="I2881"/>
        </row>
        <row r="2882">
          <cell r="A2882" t="str">
            <v>611E98794</v>
          </cell>
          <cell r="C2882" t="str">
            <v>EACH</v>
          </cell>
          <cell r="D2882" t="str">
            <v>INLET, NO. 3A50</v>
          </cell>
          <cell r="F2882">
            <v>0</v>
          </cell>
          <cell r="H2882"/>
          <cell r="I2882"/>
        </row>
        <row r="2883">
          <cell r="A2883" t="str">
            <v>611E98795</v>
          </cell>
          <cell r="C2883" t="str">
            <v>EACH</v>
          </cell>
          <cell r="D2883" t="str">
            <v>INLET, NO. 3A50, AS PER PLAN</v>
          </cell>
          <cell r="F2883">
            <v>0</v>
          </cell>
          <cell r="H2883"/>
          <cell r="I2883"/>
        </row>
        <row r="2884">
          <cell r="A2884" t="str">
            <v>611E98800</v>
          </cell>
          <cell r="C2884" t="str">
            <v>EACH</v>
          </cell>
          <cell r="D2884" t="str">
            <v>INLET, NO. 3B</v>
          </cell>
          <cell r="F2884">
            <v>0</v>
          </cell>
          <cell r="H2884"/>
          <cell r="I2884"/>
        </row>
        <row r="2885">
          <cell r="A2885" t="str">
            <v>611E98801</v>
          </cell>
          <cell r="C2885" t="str">
            <v>EACH</v>
          </cell>
          <cell r="D2885" t="str">
            <v>INLET, NO. 3B, AS PER PLAN</v>
          </cell>
          <cell r="F2885">
            <v>0</v>
          </cell>
          <cell r="H2885"/>
          <cell r="I2885"/>
        </row>
        <row r="2886">
          <cell r="A2886" t="str">
            <v>611E98804</v>
          </cell>
          <cell r="C2886" t="str">
            <v>EACH</v>
          </cell>
          <cell r="D2886" t="str">
            <v>INLET, NO. 3B50</v>
          </cell>
          <cell r="F2886">
            <v>0</v>
          </cell>
          <cell r="H2886"/>
          <cell r="I2886"/>
        </row>
        <row r="2887">
          <cell r="A2887" t="str">
            <v>611E98805</v>
          </cell>
          <cell r="C2887" t="str">
            <v>EACH</v>
          </cell>
          <cell r="D2887" t="str">
            <v>INLET, NO. 3B50, AS PER PLAN</v>
          </cell>
          <cell r="F2887">
            <v>0</v>
          </cell>
          <cell r="H2887"/>
          <cell r="I2887"/>
        </row>
        <row r="2888">
          <cell r="A2888" t="str">
            <v>611E98810</v>
          </cell>
          <cell r="C2888" t="str">
            <v>EACH</v>
          </cell>
          <cell r="D2888" t="str">
            <v>INLET, NO. 3C</v>
          </cell>
          <cell r="F2888">
            <v>0</v>
          </cell>
          <cell r="H2888"/>
          <cell r="I2888"/>
        </row>
        <row r="2889">
          <cell r="A2889" t="str">
            <v>611E98811</v>
          </cell>
          <cell r="C2889" t="str">
            <v>EACH</v>
          </cell>
          <cell r="D2889" t="str">
            <v>INLET, NO. 3C, AS PER PLAN</v>
          </cell>
          <cell r="F2889">
            <v>0</v>
          </cell>
          <cell r="H2889"/>
          <cell r="I2889"/>
        </row>
        <row r="2890">
          <cell r="A2890" t="str">
            <v>611E98814</v>
          </cell>
          <cell r="C2890" t="str">
            <v>EACH</v>
          </cell>
          <cell r="D2890" t="str">
            <v>INLET, NO. 3C50</v>
          </cell>
          <cell r="F2890">
            <v>0</v>
          </cell>
          <cell r="H2890"/>
          <cell r="I2890"/>
        </row>
        <row r="2891">
          <cell r="A2891" t="str">
            <v>611E98815</v>
          </cell>
          <cell r="C2891" t="str">
            <v>EACH</v>
          </cell>
          <cell r="D2891" t="str">
            <v>INLET, NO. 3C50, AS PER PLAN</v>
          </cell>
          <cell r="F2891">
            <v>0</v>
          </cell>
          <cell r="H2891"/>
          <cell r="I2891"/>
        </row>
        <row r="2892">
          <cell r="A2892" t="str">
            <v>611E98820</v>
          </cell>
          <cell r="C2892" t="str">
            <v>EACH</v>
          </cell>
          <cell r="D2892" t="str">
            <v>INLET, NO. 3D</v>
          </cell>
          <cell r="F2892">
            <v>0</v>
          </cell>
          <cell r="H2892"/>
          <cell r="I2892"/>
        </row>
        <row r="2893">
          <cell r="A2893" t="str">
            <v>611E98821</v>
          </cell>
          <cell r="C2893" t="str">
            <v>EACH</v>
          </cell>
          <cell r="D2893" t="str">
            <v>INLET, NO. 3D, AS PER PLAN</v>
          </cell>
          <cell r="F2893">
            <v>0</v>
          </cell>
          <cell r="H2893"/>
          <cell r="I2893"/>
        </row>
        <row r="2894">
          <cell r="A2894" t="str">
            <v>611E98824</v>
          </cell>
          <cell r="C2894" t="str">
            <v>EACH</v>
          </cell>
          <cell r="D2894" t="str">
            <v>INLET, NO. 3D50</v>
          </cell>
          <cell r="F2894">
            <v>0</v>
          </cell>
          <cell r="H2894"/>
          <cell r="I2894"/>
        </row>
        <row r="2895">
          <cell r="A2895" t="str">
            <v>611E98825</v>
          </cell>
          <cell r="C2895" t="str">
            <v>EACH</v>
          </cell>
          <cell r="D2895" t="str">
            <v>INLET, NO. 3D50, AS PER PLAN</v>
          </cell>
          <cell r="F2895">
            <v>0</v>
          </cell>
          <cell r="H2895"/>
          <cell r="I2895"/>
        </row>
        <row r="2896">
          <cell r="A2896" t="str">
            <v>611E98830</v>
          </cell>
          <cell r="C2896" t="str">
            <v>EACH</v>
          </cell>
          <cell r="D2896" t="str">
            <v>INLET, NO. 3E</v>
          </cell>
          <cell r="F2896">
            <v>0</v>
          </cell>
          <cell r="H2896"/>
          <cell r="I2896"/>
        </row>
        <row r="2897">
          <cell r="A2897" t="str">
            <v>611E98840</v>
          </cell>
          <cell r="C2897" t="str">
            <v>EACH</v>
          </cell>
          <cell r="D2897" t="str">
            <v>INLET, NO. 2-A-6</v>
          </cell>
          <cell r="F2897">
            <v>0</v>
          </cell>
          <cell r="H2897"/>
          <cell r="I2897"/>
        </row>
        <row r="2898">
          <cell r="A2898" t="str">
            <v>611E98841</v>
          </cell>
          <cell r="C2898" t="str">
            <v>EACH</v>
          </cell>
          <cell r="D2898" t="str">
            <v>INLET, NO. 2-A-6, AS PER PLAN</v>
          </cell>
          <cell r="F2898">
            <v>0</v>
          </cell>
          <cell r="H2898"/>
          <cell r="I2898"/>
        </row>
        <row r="2899">
          <cell r="A2899" t="str">
            <v>611E98850</v>
          </cell>
          <cell r="C2899" t="str">
            <v>EACH</v>
          </cell>
          <cell r="D2899" t="str">
            <v>INLET, NO. 2-A-8</v>
          </cell>
          <cell r="F2899">
            <v>0</v>
          </cell>
          <cell r="H2899"/>
          <cell r="I2899"/>
        </row>
        <row r="2900">
          <cell r="A2900" t="str">
            <v>611E98851</v>
          </cell>
          <cell r="C2900" t="str">
            <v>EACH</v>
          </cell>
          <cell r="D2900" t="str">
            <v>INLET, NO. 2-A-8, AS PER PLAN</v>
          </cell>
          <cell r="F2900">
            <v>0</v>
          </cell>
          <cell r="H2900"/>
          <cell r="I2900"/>
        </row>
        <row r="2901">
          <cell r="A2901" t="str">
            <v>611E98860</v>
          </cell>
          <cell r="C2901" t="str">
            <v>EACH</v>
          </cell>
          <cell r="D2901" t="str">
            <v>INLET, NO. 2-A-10</v>
          </cell>
          <cell r="F2901">
            <v>0</v>
          </cell>
          <cell r="H2901"/>
          <cell r="I2901"/>
        </row>
        <row r="2902">
          <cell r="A2902" t="str">
            <v>611E98861</v>
          </cell>
          <cell r="C2902" t="str">
            <v>EACH</v>
          </cell>
          <cell r="D2902" t="str">
            <v>INLET, NO. 2-A-10, AS PER PLAN</v>
          </cell>
          <cell r="F2902">
            <v>0</v>
          </cell>
          <cell r="H2902"/>
          <cell r="I2902"/>
        </row>
        <row r="2903">
          <cell r="A2903" t="str">
            <v>611E98870</v>
          </cell>
          <cell r="C2903" t="str">
            <v>EACH</v>
          </cell>
          <cell r="D2903" t="str">
            <v>INLET, NO. 2-A-12</v>
          </cell>
          <cell r="F2903">
            <v>0</v>
          </cell>
          <cell r="H2903"/>
          <cell r="I2903"/>
        </row>
        <row r="2904">
          <cell r="A2904" t="str">
            <v>611E98871</v>
          </cell>
          <cell r="C2904" t="str">
            <v>EACH</v>
          </cell>
          <cell r="D2904" t="str">
            <v>INLET, NO. 2-A-12, AS PER PLAN</v>
          </cell>
          <cell r="F2904">
            <v>0</v>
          </cell>
          <cell r="H2904"/>
          <cell r="I2904"/>
        </row>
        <row r="2905">
          <cell r="A2905" t="str">
            <v>611E98880</v>
          </cell>
          <cell r="C2905" t="str">
            <v>EACH</v>
          </cell>
          <cell r="D2905" t="str">
            <v>INLET, NO. 2-A-14</v>
          </cell>
          <cell r="F2905">
            <v>0</v>
          </cell>
          <cell r="H2905"/>
          <cell r="I2905"/>
        </row>
        <row r="2906">
          <cell r="A2906" t="str">
            <v>611E98881</v>
          </cell>
          <cell r="C2906" t="str">
            <v>EACH</v>
          </cell>
          <cell r="D2906" t="str">
            <v>INLET, NO. 2-A-14, AS PER PLAN</v>
          </cell>
          <cell r="F2906">
            <v>0</v>
          </cell>
          <cell r="H2906"/>
          <cell r="I2906"/>
        </row>
        <row r="2907">
          <cell r="A2907" t="str">
            <v>611E98890</v>
          </cell>
          <cell r="C2907" t="str">
            <v>EACH</v>
          </cell>
          <cell r="D2907" t="str">
            <v>INLET, NO. 2-A-16</v>
          </cell>
          <cell r="F2907">
            <v>0</v>
          </cell>
          <cell r="H2907"/>
          <cell r="I2907"/>
        </row>
        <row r="2908">
          <cell r="A2908" t="str">
            <v>611E98891</v>
          </cell>
          <cell r="C2908" t="str">
            <v>EACH</v>
          </cell>
          <cell r="D2908" t="str">
            <v>INLET, NO. 2-A-16, AS PER PLAN</v>
          </cell>
          <cell r="F2908">
            <v>0</v>
          </cell>
          <cell r="H2908"/>
          <cell r="I2908"/>
        </row>
        <row r="2909">
          <cell r="A2909" t="str">
            <v>611E99000</v>
          </cell>
          <cell r="C2909" t="str">
            <v>EACH</v>
          </cell>
          <cell r="D2909" t="str">
            <v>INLET, NO. 2-A-18</v>
          </cell>
          <cell r="F2909">
            <v>0</v>
          </cell>
          <cell r="H2909"/>
          <cell r="I2909"/>
        </row>
        <row r="2910">
          <cell r="A2910" t="str">
            <v>611E99001</v>
          </cell>
          <cell r="C2910" t="str">
            <v>EACH</v>
          </cell>
          <cell r="D2910" t="str">
            <v>INLET, NO. 2-A-18, AS PER PLAN</v>
          </cell>
          <cell r="F2910">
            <v>0</v>
          </cell>
          <cell r="H2910"/>
          <cell r="I2910"/>
        </row>
        <row r="2911">
          <cell r="A2911" t="str">
            <v>611E99010</v>
          </cell>
          <cell r="C2911" t="str">
            <v>EACH</v>
          </cell>
          <cell r="D2911" t="str">
            <v>INLET, NO. 2-A-20</v>
          </cell>
          <cell r="F2911">
            <v>0</v>
          </cell>
          <cell r="H2911"/>
          <cell r="I2911"/>
        </row>
        <row r="2912">
          <cell r="A2912" t="str">
            <v>611E99050</v>
          </cell>
          <cell r="C2912" t="str">
            <v>EACH</v>
          </cell>
          <cell r="D2912" t="str">
            <v>BARRIER MEDIAN INLET, SINGLE SLOPE, TYPE 915A</v>
          </cell>
          <cell r="F2912">
            <v>0</v>
          </cell>
          <cell r="H2912"/>
          <cell r="I2912"/>
        </row>
        <row r="2913">
          <cell r="A2913" t="str">
            <v>611E99054</v>
          </cell>
          <cell r="C2913" t="str">
            <v>EACH</v>
          </cell>
          <cell r="D2913" t="str">
            <v>BARRIER MEDIAN INLET, SINGLE SLOPE, TYPE 915B</v>
          </cell>
          <cell r="F2913">
            <v>0</v>
          </cell>
          <cell r="H2913"/>
          <cell r="I2913"/>
        </row>
        <row r="2914">
          <cell r="A2914" t="str">
            <v>611E99055</v>
          </cell>
          <cell r="C2914" t="str">
            <v>EACH</v>
          </cell>
          <cell r="D2914" t="str">
            <v>BARRIER MEDIAN INLET, SINGLE SLOPE, TYPE 915B, AS PER PLAN</v>
          </cell>
          <cell r="F2914">
            <v>0</v>
          </cell>
          <cell r="H2914"/>
          <cell r="I2914"/>
        </row>
        <row r="2915">
          <cell r="A2915" t="str">
            <v>611E99060</v>
          </cell>
          <cell r="C2915" t="str">
            <v>EACH</v>
          </cell>
          <cell r="D2915" t="str">
            <v>BARRIER MEDIAN INLET, SINGLE SLOPE, TYPE 915B1</v>
          </cell>
          <cell r="F2915">
            <v>0</v>
          </cell>
          <cell r="H2915"/>
          <cell r="I2915"/>
        </row>
        <row r="2916">
          <cell r="A2916" t="str">
            <v>611E99061</v>
          </cell>
          <cell r="C2916" t="str">
            <v>EACH</v>
          </cell>
          <cell r="D2916" t="str">
            <v>BARRIER MEDIAN INLET, SINGLE SLOPE, TYPE 915B1, AS PER PLAN</v>
          </cell>
          <cell r="F2916">
            <v>0</v>
          </cell>
          <cell r="H2916"/>
          <cell r="I2916"/>
        </row>
        <row r="2917">
          <cell r="A2917" t="str">
            <v>611E99064</v>
          </cell>
          <cell r="C2917" t="str">
            <v>EACH</v>
          </cell>
          <cell r="D2917" t="str">
            <v>BARRIER MEDIAN INLET, SINGLE SLOPE, TYPE 915C</v>
          </cell>
          <cell r="F2917">
            <v>0</v>
          </cell>
          <cell r="H2917"/>
          <cell r="I2917"/>
        </row>
        <row r="2918">
          <cell r="A2918" t="str">
            <v>611E99065</v>
          </cell>
          <cell r="C2918" t="str">
            <v>EACH</v>
          </cell>
          <cell r="D2918" t="str">
            <v>BARRIER MEDIAN INLET, SINGLE SLOPE, TYPE 915C, AS PER PLAN</v>
          </cell>
          <cell r="F2918">
            <v>0</v>
          </cell>
          <cell r="H2918"/>
          <cell r="I2918"/>
        </row>
        <row r="2919">
          <cell r="A2919" t="str">
            <v>611E99070</v>
          </cell>
          <cell r="C2919" t="str">
            <v>EACH</v>
          </cell>
          <cell r="D2919" t="str">
            <v>BARRIER MEDIAN INLET, SINGLE SLOPE, TYPE 915C1</v>
          </cell>
          <cell r="F2919">
            <v>0</v>
          </cell>
          <cell r="H2919"/>
          <cell r="I2919"/>
        </row>
        <row r="2920">
          <cell r="A2920" t="str">
            <v>611E99071</v>
          </cell>
          <cell r="C2920" t="str">
            <v>EACH</v>
          </cell>
          <cell r="D2920" t="str">
            <v>BARRIER MEDIAN INLET, SINGLE SLOPE, TYPE 915C1, AS PER PLAN</v>
          </cell>
          <cell r="F2920">
            <v>0</v>
          </cell>
          <cell r="H2920"/>
          <cell r="I2920"/>
        </row>
        <row r="2921">
          <cell r="A2921" t="str">
            <v>611E99074</v>
          </cell>
          <cell r="C2921" t="str">
            <v>EACH</v>
          </cell>
          <cell r="D2921" t="str">
            <v>BARRIER INLET, SINGLE SLOPE, TYPE D</v>
          </cell>
          <cell r="F2921">
            <v>0</v>
          </cell>
          <cell r="H2921"/>
          <cell r="I2921"/>
        </row>
        <row r="2922">
          <cell r="A2922" t="str">
            <v>611E99075</v>
          </cell>
          <cell r="C2922" t="str">
            <v>EACH</v>
          </cell>
          <cell r="D2922" t="str">
            <v>BARRIER INLET, SINGLE SLOPE, TYPE D, AS PER PLAN</v>
          </cell>
          <cell r="F2922">
            <v>0</v>
          </cell>
          <cell r="H2922"/>
          <cell r="I2922"/>
        </row>
        <row r="2923">
          <cell r="A2923" t="str">
            <v>611E99084</v>
          </cell>
          <cell r="C2923" t="str">
            <v>EACH</v>
          </cell>
          <cell r="D2923" t="str">
            <v>INLET, NO. 3 FOR SINGLE SLOPE BARRIER, TYPE A</v>
          </cell>
          <cell r="F2923">
            <v>0</v>
          </cell>
          <cell r="H2923"/>
          <cell r="I2923"/>
        </row>
        <row r="2924">
          <cell r="A2924" t="str">
            <v>611E99090</v>
          </cell>
          <cell r="C2924" t="str">
            <v>EACH</v>
          </cell>
          <cell r="D2924" t="str">
            <v>INLET, NO. 3 FOR SINGLE SLOPE BARRIER, TYPE A1</v>
          </cell>
          <cell r="F2924">
            <v>0</v>
          </cell>
          <cell r="H2924"/>
          <cell r="I2924"/>
        </row>
        <row r="2925">
          <cell r="A2925" t="str">
            <v>611E99094</v>
          </cell>
          <cell r="C2925" t="str">
            <v>EACH</v>
          </cell>
          <cell r="D2925" t="str">
            <v>INLET, NO. 3 FOR SINGLE SLOPE BARRIER, TYPE B</v>
          </cell>
          <cell r="F2925">
            <v>0</v>
          </cell>
          <cell r="H2925"/>
          <cell r="I2925"/>
        </row>
        <row r="2926">
          <cell r="A2926" t="str">
            <v>611E99095</v>
          </cell>
          <cell r="C2926" t="str">
            <v>EACH</v>
          </cell>
          <cell r="D2926" t="str">
            <v>INLET, NO. 3 FOR SINGLE SLOPE BARRIER, TYPE B, AS PER PLAN</v>
          </cell>
          <cell r="F2926">
            <v>0</v>
          </cell>
          <cell r="H2926"/>
          <cell r="I2926"/>
        </row>
        <row r="2927">
          <cell r="A2927" t="str">
            <v>611E99100</v>
          </cell>
          <cell r="C2927" t="str">
            <v>EACH</v>
          </cell>
          <cell r="D2927" t="str">
            <v>INLET, NO. 3 FOR SINGLE SLOPE BARRIER, TYPE B1</v>
          </cell>
          <cell r="F2927">
            <v>0</v>
          </cell>
          <cell r="H2927"/>
          <cell r="I2927"/>
        </row>
        <row r="2928">
          <cell r="A2928" t="str">
            <v>611E99101</v>
          </cell>
          <cell r="C2928" t="str">
            <v>EACH</v>
          </cell>
          <cell r="D2928" t="str">
            <v>INLET, NO. 3 FOR SINGLE SLOPE BARRIER, TYPE B1, AS PER PLAN</v>
          </cell>
          <cell r="F2928">
            <v>0</v>
          </cell>
          <cell r="H2928"/>
          <cell r="I2928"/>
        </row>
        <row r="2929">
          <cell r="A2929" t="str">
            <v>611E99104</v>
          </cell>
          <cell r="C2929" t="str">
            <v>EACH</v>
          </cell>
          <cell r="D2929" t="str">
            <v>INLET, NO. 3 FOR SINGLE SLOPE BARRIER, TYPE C</v>
          </cell>
          <cell r="F2929">
            <v>0</v>
          </cell>
          <cell r="H2929"/>
          <cell r="I2929"/>
        </row>
        <row r="2930">
          <cell r="A2930" t="str">
            <v>611E99105</v>
          </cell>
          <cell r="C2930" t="str">
            <v>EACH</v>
          </cell>
          <cell r="D2930" t="str">
            <v>INLET, NO. 3 FOR SINGLE SLOPE BARRIER, TYPE C, AS PER PLAN</v>
          </cell>
          <cell r="F2930">
            <v>0</v>
          </cell>
          <cell r="H2930"/>
          <cell r="I2930"/>
        </row>
        <row r="2931">
          <cell r="A2931" t="str">
            <v>611E99110</v>
          </cell>
          <cell r="C2931" t="str">
            <v>EACH</v>
          </cell>
          <cell r="D2931" t="str">
            <v>INLET, NO. 3 FOR SINGLE SLOPE BARRIER, TYPE C1</v>
          </cell>
          <cell r="F2931">
            <v>0</v>
          </cell>
          <cell r="H2931"/>
          <cell r="I2931"/>
        </row>
        <row r="2932">
          <cell r="A2932" t="str">
            <v>611E99111</v>
          </cell>
          <cell r="C2932" t="str">
            <v>EACH</v>
          </cell>
          <cell r="D2932" t="str">
            <v>INLET, NO. 3 FOR SINGLE SLOPE BARRIER, TYPE C1, AS PER PLAN</v>
          </cell>
          <cell r="F2932">
            <v>0</v>
          </cell>
          <cell r="H2932"/>
          <cell r="I2932"/>
        </row>
        <row r="2933">
          <cell r="A2933" t="str">
            <v>611E99114</v>
          </cell>
          <cell r="C2933" t="str">
            <v>EACH</v>
          </cell>
          <cell r="D2933" t="str">
            <v>INLET, NO. 3 FOR SINGLE SLOPE BARRIER, TYPE D</v>
          </cell>
          <cell r="F2933">
            <v>0</v>
          </cell>
          <cell r="H2933"/>
          <cell r="I2933"/>
        </row>
        <row r="2934">
          <cell r="A2934" t="str">
            <v>611E99115</v>
          </cell>
          <cell r="C2934" t="str">
            <v>EACH</v>
          </cell>
          <cell r="D2934" t="str">
            <v>INLET, NO. 3 FOR SINGLE SLOPE BARRIER, TYPE D, AS PER PLAN</v>
          </cell>
          <cell r="F2934">
            <v>0</v>
          </cell>
          <cell r="H2934"/>
          <cell r="I2934"/>
        </row>
        <row r="2935">
          <cell r="A2935" t="str">
            <v>611E99120</v>
          </cell>
          <cell r="C2935" t="str">
            <v>EACH</v>
          </cell>
          <cell r="D2935" t="str">
            <v>INLET, NO. 4 FOR SINGLE SLOPE BARRIER, TYPE A</v>
          </cell>
          <cell r="F2935">
            <v>0</v>
          </cell>
          <cell r="H2935"/>
          <cell r="I2935"/>
        </row>
        <row r="2936">
          <cell r="A2936" t="str">
            <v>611E99121</v>
          </cell>
          <cell r="C2936" t="str">
            <v>EACH</v>
          </cell>
          <cell r="D2936" t="str">
            <v>INLET, NO. 4 FOR SINGLE SLOPE BARRIER, TYPE A, AS PER PLAN</v>
          </cell>
          <cell r="F2936">
            <v>0</v>
          </cell>
          <cell r="H2936"/>
          <cell r="I2936"/>
        </row>
        <row r="2937">
          <cell r="A2937" t="str">
            <v>611E99124</v>
          </cell>
          <cell r="C2937" t="str">
            <v>EACH</v>
          </cell>
          <cell r="D2937" t="str">
            <v>INLET, NO. 4 FOR SINGLE SLOPE BARRIER, TYPE A1</v>
          </cell>
          <cell r="F2937">
            <v>0</v>
          </cell>
          <cell r="H2937"/>
          <cell r="I2937"/>
        </row>
        <row r="2938">
          <cell r="A2938" t="str">
            <v>611E99130</v>
          </cell>
          <cell r="C2938" t="str">
            <v>EACH</v>
          </cell>
          <cell r="D2938" t="str">
            <v>INLET, NO. 4 FOR SINGLE SLOPE BARRIER, TYPE B</v>
          </cell>
          <cell r="F2938">
            <v>0</v>
          </cell>
          <cell r="H2938"/>
          <cell r="I2938"/>
        </row>
        <row r="2939">
          <cell r="A2939" t="str">
            <v>611E99131</v>
          </cell>
          <cell r="C2939" t="str">
            <v>EACH</v>
          </cell>
          <cell r="D2939" t="str">
            <v>INLET, NO. 4 FOR SINGLE SLOPE BARRIER, TYPE B, AS PER PLAN</v>
          </cell>
          <cell r="F2939">
            <v>0</v>
          </cell>
          <cell r="H2939"/>
          <cell r="I2939"/>
        </row>
        <row r="2940">
          <cell r="A2940" t="str">
            <v>611E99140</v>
          </cell>
          <cell r="C2940" t="str">
            <v>EACH</v>
          </cell>
          <cell r="D2940" t="str">
            <v>INLET, NO. 4 FOR SINGLE SLOPE BARRIER, TYPE B1</v>
          </cell>
          <cell r="F2940">
            <v>0</v>
          </cell>
          <cell r="H2940"/>
          <cell r="I2940"/>
        </row>
        <row r="2941">
          <cell r="A2941" t="str">
            <v>611E99150</v>
          </cell>
          <cell r="C2941" t="str">
            <v>EACH</v>
          </cell>
          <cell r="D2941" t="str">
            <v>INLET ADJUSTED TO GRADE</v>
          </cell>
          <cell r="F2941">
            <v>0</v>
          </cell>
          <cell r="H2941"/>
          <cell r="I2941"/>
        </row>
        <row r="2942">
          <cell r="A2942" t="str">
            <v>611E99151</v>
          </cell>
          <cell r="C2942" t="str">
            <v>EACH</v>
          </cell>
          <cell r="D2942" t="str">
            <v>INLET ADJUSTED TO GRADE, AS PER PLAN</v>
          </cell>
          <cell r="F2942">
            <v>0</v>
          </cell>
          <cell r="H2942"/>
          <cell r="I2942"/>
        </row>
        <row r="2943">
          <cell r="A2943" t="str">
            <v>611E99154</v>
          </cell>
          <cell r="C2943" t="str">
            <v>EACH</v>
          </cell>
          <cell r="D2943" t="str">
            <v>INLET RECONSTRUCTED TO GRADE</v>
          </cell>
          <cell r="F2943">
            <v>0</v>
          </cell>
          <cell r="H2943"/>
          <cell r="I2943"/>
        </row>
        <row r="2944">
          <cell r="A2944" t="str">
            <v>611E99155</v>
          </cell>
          <cell r="C2944" t="str">
            <v>EACH</v>
          </cell>
          <cell r="D2944" t="str">
            <v>INLET RECONSTRUCTED TO GRADE, AS PER PLAN</v>
          </cell>
          <cell r="F2944">
            <v>0</v>
          </cell>
          <cell r="H2944"/>
          <cell r="I2944"/>
        </row>
        <row r="2945">
          <cell r="A2945" t="str">
            <v>611E99160</v>
          </cell>
          <cell r="C2945" t="str">
            <v>EACH</v>
          </cell>
          <cell r="D2945" t="str">
            <v>INLET FRAME AND GRATE</v>
          </cell>
          <cell r="F2945">
            <v>0</v>
          </cell>
          <cell r="H2945"/>
          <cell r="I2945"/>
        </row>
        <row r="2946">
          <cell r="A2946" t="str">
            <v>611E99161</v>
          </cell>
          <cell r="C2946" t="str">
            <v>EACH</v>
          </cell>
          <cell r="D2946" t="str">
            <v>INLET FRAME AND GRATE, AS PER PLAN</v>
          </cell>
          <cell r="F2946">
            <v>0</v>
          </cell>
          <cell r="H2946"/>
          <cell r="I2946"/>
        </row>
        <row r="2947">
          <cell r="A2947" t="str">
            <v>611E99170</v>
          </cell>
          <cell r="C2947" t="str">
            <v>EACH</v>
          </cell>
          <cell r="D2947" t="str">
            <v>BARRIER MEDIAN INLET, SINGLE SLOPE, TYPE 915A-2</v>
          </cell>
          <cell r="F2947">
            <v>0</v>
          </cell>
          <cell r="H2947"/>
          <cell r="I2947"/>
        </row>
        <row r="2948">
          <cell r="A2948" t="str">
            <v>611E99174</v>
          </cell>
          <cell r="C2948" t="str">
            <v>EACH</v>
          </cell>
          <cell r="D2948" t="str">
            <v>BARRIER MEDIAN INLET, SINGLE SLOPE, TYPE 915A1-2</v>
          </cell>
          <cell r="F2948">
            <v>0</v>
          </cell>
          <cell r="H2948"/>
          <cell r="I2948"/>
        </row>
        <row r="2949">
          <cell r="A2949" t="str">
            <v>611E99180</v>
          </cell>
          <cell r="C2949" t="str">
            <v>EACH</v>
          </cell>
          <cell r="D2949" t="str">
            <v>BARRIER MEDIAN INLET, TYPE 915B</v>
          </cell>
          <cell r="F2949">
            <v>0</v>
          </cell>
          <cell r="H2949"/>
          <cell r="I2949"/>
        </row>
        <row r="2950">
          <cell r="A2950" t="str">
            <v>611E99184</v>
          </cell>
          <cell r="C2950" t="str">
            <v>EACH</v>
          </cell>
          <cell r="D2950" t="str">
            <v>BARRIER MEDIAN INLET, SINGLE SLOPE, TYPE 915B-2</v>
          </cell>
          <cell r="F2950">
            <v>0</v>
          </cell>
          <cell r="H2950"/>
          <cell r="I2950"/>
        </row>
        <row r="2951">
          <cell r="A2951" t="str">
            <v>611E99190</v>
          </cell>
          <cell r="C2951" t="str">
            <v>EACH</v>
          </cell>
          <cell r="D2951" t="str">
            <v>BARRIER MEDIAN INLET, SINGLE SLOPE, TYPE 915B1-2</v>
          </cell>
          <cell r="F2951">
            <v>0</v>
          </cell>
          <cell r="H2951"/>
          <cell r="I2951"/>
        </row>
        <row r="2952">
          <cell r="A2952" t="str">
            <v>611E99194</v>
          </cell>
          <cell r="C2952" t="str">
            <v>EACH</v>
          </cell>
          <cell r="D2952" t="str">
            <v>BARRIER MEDIAN INLET, TYPE 915C</v>
          </cell>
          <cell r="F2952">
            <v>0</v>
          </cell>
          <cell r="H2952"/>
          <cell r="I2952"/>
        </row>
        <row r="2953">
          <cell r="A2953" t="str">
            <v>611E99500</v>
          </cell>
          <cell r="C2953" t="str">
            <v>EACH</v>
          </cell>
          <cell r="D2953" t="str">
            <v>INLET, MISC.:</v>
          </cell>
          <cell r="F2953">
            <v>1</v>
          </cell>
          <cell r="G2953">
            <v>1</v>
          </cell>
          <cell r="H2953"/>
          <cell r="I2953"/>
        </row>
        <row r="2954">
          <cell r="A2954" t="str">
            <v>611E99550</v>
          </cell>
          <cell r="C2954" t="str">
            <v>EACH</v>
          </cell>
          <cell r="D2954" t="str">
            <v>MANHOLE, NO. 1</v>
          </cell>
          <cell r="F2954">
            <v>0</v>
          </cell>
          <cell r="H2954"/>
          <cell r="I2954"/>
        </row>
        <row r="2955">
          <cell r="A2955" t="str">
            <v>611E99551</v>
          </cell>
          <cell r="C2955" t="str">
            <v>EACH</v>
          </cell>
          <cell r="D2955" t="str">
            <v>MANHOLE, NO. 1, AS PER PLAN</v>
          </cell>
          <cell r="F2955">
            <v>0</v>
          </cell>
          <cell r="H2955"/>
          <cell r="I2955"/>
        </row>
        <row r="2956">
          <cell r="A2956" t="str">
            <v>611E99570</v>
          </cell>
          <cell r="C2956" t="str">
            <v>EACH</v>
          </cell>
          <cell r="D2956" t="str">
            <v>MANHOLE, NO. 2</v>
          </cell>
          <cell r="F2956">
            <v>0</v>
          </cell>
          <cell r="H2956"/>
          <cell r="I2956"/>
        </row>
        <row r="2957">
          <cell r="A2957" t="str">
            <v>611E99571</v>
          </cell>
          <cell r="C2957" t="str">
            <v>EACH</v>
          </cell>
          <cell r="D2957" t="str">
            <v>MANHOLE, NO. 2, AS PER PLAN</v>
          </cell>
          <cell r="F2957">
            <v>0</v>
          </cell>
          <cell r="H2957"/>
          <cell r="I2957"/>
        </row>
        <row r="2958">
          <cell r="A2958" t="str">
            <v>611E99574</v>
          </cell>
          <cell r="C2958" t="str">
            <v>EACH</v>
          </cell>
          <cell r="D2958" t="str">
            <v>MANHOLE, NO. 3</v>
          </cell>
          <cell r="F2958">
            <v>0</v>
          </cell>
          <cell r="H2958"/>
          <cell r="I2958"/>
        </row>
        <row r="2959">
          <cell r="A2959" t="str">
            <v>611E99575</v>
          </cell>
          <cell r="C2959" t="str">
            <v>EACH</v>
          </cell>
          <cell r="D2959" t="str">
            <v>MANHOLE, NO. 3, AS PER PLAN</v>
          </cell>
          <cell r="F2959">
            <v>0</v>
          </cell>
          <cell r="H2959"/>
          <cell r="I2959"/>
        </row>
        <row r="2960">
          <cell r="A2960" t="str">
            <v>611E99580</v>
          </cell>
          <cell r="C2960" t="str">
            <v>EACH</v>
          </cell>
          <cell r="D2960" t="str">
            <v>MANHOLE, NO. 3 WITH 84" BASE I.D. AND 6" WEIR</v>
          </cell>
          <cell r="F2960">
            <v>0</v>
          </cell>
          <cell r="H2960"/>
          <cell r="I2960"/>
        </row>
        <row r="2961">
          <cell r="A2961" t="str">
            <v>611E99581</v>
          </cell>
          <cell r="C2961" t="str">
            <v>EACH</v>
          </cell>
          <cell r="D2961" t="str">
            <v>MANHOLE, NO. 3 WITH 84" BASE I.D. AND 6" WEIR, AS PER PLAN</v>
          </cell>
          <cell r="F2961">
            <v>0</v>
          </cell>
          <cell r="H2961"/>
          <cell r="I2961"/>
        </row>
        <row r="2962">
          <cell r="A2962" t="str">
            <v>611E99582</v>
          </cell>
          <cell r="C2962" t="str">
            <v>EACH</v>
          </cell>
          <cell r="D2962" t="str">
            <v>MANHOLE, NO. 3 WITH 90" BASE I.D. AND 8" WEIR</v>
          </cell>
          <cell r="F2962">
            <v>0</v>
          </cell>
          <cell r="H2962"/>
          <cell r="I2962"/>
        </row>
        <row r="2963">
          <cell r="A2963" t="str">
            <v>611E99583</v>
          </cell>
          <cell r="C2963" t="str">
            <v>EACH</v>
          </cell>
          <cell r="D2963" t="str">
            <v>MANHOLE, NO. 3 WITH 90" BASE I.D. AND 8" WEIR, AS PER PLAN</v>
          </cell>
          <cell r="F2963">
            <v>0</v>
          </cell>
          <cell r="H2963"/>
          <cell r="I2963"/>
        </row>
        <row r="2964">
          <cell r="A2964" t="str">
            <v>611E99584</v>
          </cell>
          <cell r="C2964" t="str">
            <v>EACH</v>
          </cell>
          <cell r="D2964" t="str">
            <v>MANHOLE, NO. 3 WITH 96" BASE I.D. AND 9" WEIR</v>
          </cell>
          <cell r="F2964">
            <v>0</v>
          </cell>
          <cell r="H2964"/>
          <cell r="I2964"/>
        </row>
        <row r="2965">
          <cell r="A2965" t="str">
            <v>611E99586</v>
          </cell>
          <cell r="C2965" t="str">
            <v>EACH</v>
          </cell>
          <cell r="D2965" t="str">
            <v>MANHOLE, NO. 3 WITH 108" BASE I.D. AND 12" WEIR</v>
          </cell>
          <cell r="F2965">
            <v>0</v>
          </cell>
          <cell r="H2965"/>
          <cell r="I2965"/>
        </row>
        <row r="2966">
          <cell r="A2966" t="str">
            <v>611E99600</v>
          </cell>
          <cell r="C2966" t="str">
            <v>EACH</v>
          </cell>
          <cell r="D2966" t="str">
            <v>MANHOLE, NO. 4</v>
          </cell>
          <cell r="F2966">
            <v>0</v>
          </cell>
          <cell r="H2966"/>
          <cell r="I2966"/>
        </row>
        <row r="2967">
          <cell r="A2967" t="str">
            <v>611E99601</v>
          </cell>
          <cell r="C2967" t="str">
            <v>EACH</v>
          </cell>
          <cell r="D2967" t="str">
            <v>MANHOLE, NO. 4, AS PER PLAN</v>
          </cell>
          <cell r="F2967">
            <v>0</v>
          </cell>
          <cell r="H2967"/>
          <cell r="I2967"/>
        </row>
        <row r="2968">
          <cell r="A2968" t="str">
            <v>611E99620</v>
          </cell>
          <cell r="C2968" t="str">
            <v>EACH</v>
          </cell>
          <cell r="D2968" t="str">
            <v>MANHOLE, NO. 5</v>
          </cell>
          <cell r="F2968">
            <v>0</v>
          </cell>
          <cell r="H2968"/>
          <cell r="I2968"/>
        </row>
        <row r="2969">
          <cell r="A2969" t="str">
            <v>611E99621</v>
          </cell>
          <cell r="C2969" t="str">
            <v>EACH</v>
          </cell>
          <cell r="D2969" t="str">
            <v>MANHOLE, NO. 5, AS PER PLAN</v>
          </cell>
          <cell r="F2969">
            <v>0</v>
          </cell>
          <cell r="H2969"/>
          <cell r="I2969"/>
        </row>
        <row r="2970">
          <cell r="A2970" t="str">
            <v>611E99640</v>
          </cell>
          <cell r="C2970" t="str">
            <v>EACH</v>
          </cell>
          <cell r="D2970" t="str">
            <v>MANHOLE FRAME</v>
          </cell>
          <cell r="F2970">
            <v>0</v>
          </cell>
          <cell r="H2970"/>
          <cell r="I2970"/>
        </row>
        <row r="2971">
          <cell r="A2971" t="str">
            <v>611E99641</v>
          </cell>
          <cell r="C2971" t="str">
            <v>EACH</v>
          </cell>
          <cell r="D2971" t="str">
            <v>MANHOLE FRAME, AS PER PLAN</v>
          </cell>
          <cell r="F2971">
            <v>0</v>
          </cell>
          <cell r="H2971"/>
          <cell r="I2971"/>
        </row>
        <row r="2972">
          <cell r="A2972" t="str">
            <v>611E99644</v>
          </cell>
          <cell r="C2972" t="str">
            <v>EACH</v>
          </cell>
          <cell r="D2972" t="str">
            <v>MANHOLE COVER</v>
          </cell>
          <cell r="F2972">
            <v>0</v>
          </cell>
          <cell r="H2972"/>
          <cell r="I2972"/>
        </row>
        <row r="2973">
          <cell r="A2973" t="str">
            <v>611E99645</v>
          </cell>
          <cell r="C2973" t="str">
            <v>EACH</v>
          </cell>
          <cell r="D2973" t="str">
            <v>MANHOLE COVER, AS PER PLAN</v>
          </cell>
          <cell r="F2973">
            <v>0</v>
          </cell>
          <cell r="H2973"/>
          <cell r="I2973"/>
        </row>
        <row r="2974">
          <cell r="A2974" t="str">
            <v>611E99650</v>
          </cell>
          <cell r="C2974" t="str">
            <v>EACH</v>
          </cell>
          <cell r="D2974" t="str">
            <v>MANHOLE FRAME AND COVER</v>
          </cell>
          <cell r="F2974">
            <v>0</v>
          </cell>
          <cell r="H2974"/>
          <cell r="I2974"/>
        </row>
        <row r="2975">
          <cell r="A2975" t="str">
            <v>611E99651</v>
          </cell>
          <cell r="C2975" t="str">
            <v>EACH</v>
          </cell>
          <cell r="D2975" t="str">
            <v>MANHOLE FRAME AND COVER, AS PER PLAN</v>
          </cell>
          <cell r="F2975">
            <v>0</v>
          </cell>
          <cell r="H2975"/>
          <cell r="I2975"/>
        </row>
        <row r="2976">
          <cell r="A2976" t="str">
            <v>611E99654</v>
          </cell>
          <cell r="C2976" t="str">
            <v>EACH</v>
          </cell>
          <cell r="D2976" t="str">
            <v>MANHOLE ADJUSTED TO GRADE</v>
          </cell>
          <cell r="F2976">
            <v>0</v>
          </cell>
          <cell r="H2976"/>
          <cell r="I2976"/>
        </row>
        <row r="2977">
          <cell r="A2977" t="str">
            <v>611E99655</v>
          </cell>
          <cell r="C2977" t="str">
            <v>EACH</v>
          </cell>
          <cell r="D2977" t="str">
            <v>MANHOLE ADJUSTED TO GRADE, AS PER PLAN</v>
          </cell>
          <cell r="F2977">
            <v>0</v>
          </cell>
          <cell r="H2977"/>
          <cell r="I2977"/>
        </row>
        <row r="2978">
          <cell r="A2978" t="str">
            <v>611E99660</v>
          </cell>
          <cell r="C2978" t="str">
            <v>EACH</v>
          </cell>
          <cell r="D2978" t="str">
            <v>MANHOLE RECONSTRUCTED TO GRADE</v>
          </cell>
          <cell r="F2978">
            <v>0</v>
          </cell>
          <cell r="H2978"/>
          <cell r="I2978"/>
        </row>
        <row r="2979">
          <cell r="A2979" t="str">
            <v>611E99661</v>
          </cell>
          <cell r="C2979" t="str">
            <v>EACH</v>
          </cell>
          <cell r="D2979" t="str">
            <v>MANHOLE RECONSTRUCTED TO GRADE, AS PER PLAN</v>
          </cell>
          <cell r="F2979">
            <v>0</v>
          </cell>
          <cell r="H2979"/>
          <cell r="I2979"/>
        </row>
        <row r="2980">
          <cell r="A2980" t="str">
            <v>611E99690</v>
          </cell>
          <cell r="C2980" t="str">
            <v>EACH</v>
          </cell>
          <cell r="D2980" t="str">
            <v>MANHOLE, MISC.:</v>
          </cell>
          <cell r="F2980">
            <v>1</v>
          </cell>
          <cell r="G2980">
            <v>1</v>
          </cell>
          <cell r="H2980"/>
          <cell r="I2980"/>
        </row>
        <row r="2981">
          <cell r="A2981" t="str">
            <v>611E99700</v>
          </cell>
          <cell r="B2981" t="str">
            <v>Y</v>
          </cell>
          <cell r="C2981" t="str">
            <v>EACH</v>
          </cell>
          <cell r="D2981" t="str">
            <v>SPECIAL - GAS VALVE BOX ADJUSTED TO GRADE</v>
          </cell>
          <cell r="F2981">
            <v>0</v>
          </cell>
          <cell r="H2981"/>
          <cell r="I2981"/>
        </row>
        <row r="2982">
          <cell r="A2982" t="str">
            <v>611E99710</v>
          </cell>
          <cell r="C2982" t="str">
            <v>EACH</v>
          </cell>
          <cell r="D2982" t="str">
            <v>PRECAST REINFORCED CONCRETE OUTLET</v>
          </cell>
          <cell r="F2982">
            <v>0</v>
          </cell>
          <cell r="H2982"/>
          <cell r="I2982"/>
        </row>
        <row r="2983">
          <cell r="A2983" t="str">
            <v>611E99711</v>
          </cell>
          <cell r="C2983" t="str">
            <v>EACH</v>
          </cell>
          <cell r="D2983" t="str">
            <v>PRECAST REINFORCED CONCRETE OUTLET, AS PER PLAN</v>
          </cell>
          <cell r="F2983">
            <v>0</v>
          </cell>
          <cell r="H2983"/>
          <cell r="I2983"/>
        </row>
        <row r="2984">
          <cell r="A2984" t="str">
            <v>611E99720</v>
          </cell>
          <cell r="C2984" t="str">
            <v>EACH</v>
          </cell>
          <cell r="D2984" t="str">
            <v>INSPECTION WELL</v>
          </cell>
          <cell r="F2984">
            <v>0</v>
          </cell>
          <cell r="H2984"/>
          <cell r="I2984"/>
        </row>
        <row r="2985">
          <cell r="A2985" t="str">
            <v>611E99721</v>
          </cell>
          <cell r="C2985" t="str">
            <v>EACH</v>
          </cell>
          <cell r="D2985" t="str">
            <v>INSPECTION WELL, AS PER PLAN</v>
          </cell>
          <cell r="F2985">
            <v>0</v>
          </cell>
          <cell r="H2985"/>
          <cell r="I2985"/>
        </row>
        <row r="2986">
          <cell r="A2986" t="str">
            <v>611E99730</v>
          </cell>
          <cell r="C2986" t="str">
            <v>EACH</v>
          </cell>
          <cell r="D2986" t="str">
            <v>JUNCTION CHAMBER</v>
          </cell>
          <cell r="F2986">
            <v>0</v>
          </cell>
          <cell r="H2986"/>
          <cell r="I2986"/>
        </row>
        <row r="2987">
          <cell r="A2987" t="str">
            <v>611E99731</v>
          </cell>
          <cell r="C2987" t="str">
            <v>EACH</v>
          </cell>
          <cell r="D2987" t="str">
            <v>JUNCTION CHAMBER, AS PER PLAN</v>
          </cell>
          <cell r="F2987">
            <v>0</v>
          </cell>
          <cell r="H2987"/>
          <cell r="I2987"/>
        </row>
        <row r="2988">
          <cell r="A2988" t="str">
            <v>611E99734</v>
          </cell>
          <cell r="C2988" t="str">
            <v>EACH</v>
          </cell>
          <cell r="D2988" t="str">
            <v>JUNCTION CHAMBER RECONSTRUCTED TO GRADE</v>
          </cell>
          <cell r="F2988">
            <v>0</v>
          </cell>
          <cell r="H2988"/>
          <cell r="I2988"/>
        </row>
        <row r="2989">
          <cell r="A2989" t="str">
            <v>611E99740</v>
          </cell>
          <cell r="C2989" t="str">
            <v>EACH</v>
          </cell>
          <cell r="D2989" t="str">
            <v>SIPHON CHAMBER</v>
          </cell>
          <cell r="F2989">
            <v>0</v>
          </cell>
          <cell r="H2989"/>
          <cell r="I2989"/>
        </row>
        <row r="2990">
          <cell r="A2990" t="str">
            <v>611E99741</v>
          </cell>
          <cell r="C2990" t="str">
            <v>EACH</v>
          </cell>
          <cell r="D2990" t="str">
            <v>SIPHON CHAMBER, AS PER PLAN</v>
          </cell>
          <cell r="F2990">
            <v>0</v>
          </cell>
          <cell r="H2990"/>
          <cell r="I2990"/>
        </row>
        <row r="2991">
          <cell r="A2991" t="str">
            <v>611E99820</v>
          </cell>
          <cell r="B2991" t="str">
            <v>Y</v>
          </cell>
          <cell r="C2991" t="str">
            <v>LB</v>
          </cell>
          <cell r="D2991" t="str">
            <v>SPECIAL - MISCELLANEOUS METAL</v>
          </cell>
          <cell r="F2991">
            <v>0</v>
          </cell>
          <cell r="H2991"/>
          <cell r="I2991"/>
        </row>
        <row r="2992">
          <cell r="A2992" t="str">
            <v>611E99830</v>
          </cell>
          <cell r="B2992" t="str">
            <v>Y</v>
          </cell>
          <cell r="C2992" t="str">
            <v>FT</v>
          </cell>
          <cell r="D2992" t="str">
            <v>SPECIAL - TRENCH DRAIN</v>
          </cell>
          <cell r="F2992">
            <v>0</v>
          </cell>
          <cell r="H2992"/>
          <cell r="I2992"/>
        </row>
        <row r="2993">
          <cell r="A2993" t="str">
            <v>611E99850</v>
          </cell>
          <cell r="C2993" t="str">
            <v>EACH</v>
          </cell>
          <cell r="D2993" t="str">
            <v>WATER QUALITY BASIN, RETENTION</v>
          </cell>
          <cell r="F2993">
            <v>0</v>
          </cell>
          <cell r="H2993"/>
          <cell r="I2993"/>
        </row>
        <row r="2994">
          <cell r="A2994" t="str">
            <v>611E99851</v>
          </cell>
          <cell r="C2994" t="str">
            <v>EACH</v>
          </cell>
          <cell r="D2994" t="str">
            <v>WATER QUALITY BASIN, RETENTION, AS PER PLAN</v>
          </cell>
          <cell r="F2994">
            <v>0</v>
          </cell>
          <cell r="H2994"/>
          <cell r="I2994"/>
        </row>
        <row r="2995">
          <cell r="A2995" t="str">
            <v>611E99854</v>
          </cell>
          <cell r="C2995" t="str">
            <v>EACH</v>
          </cell>
          <cell r="D2995" t="str">
            <v>WATER QUALITY BASIN, DETENTION</v>
          </cell>
          <cell r="F2995">
            <v>0</v>
          </cell>
          <cell r="H2995"/>
          <cell r="I2995"/>
        </row>
        <row r="2996">
          <cell r="A2996" t="str">
            <v>611E99855</v>
          </cell>
          <cell r="C2996" t="str">
            <v>EACH</v>
          </cell>
          <cell r="D2996" t="str">
            <v>WATER QUALITY BASIN, DETENTION, AS PER PLAN</v>
          </cell>
          <cell r="F2996">
            <v>0</v>
          </cell>
          <cell r="H2996"/>
          <cell r="I2996"/>
        </row>
        <row r="2997">
          <cell r="A2997" t="str">
            <v>611E99860</v>
          </cell>
          <cell r="B2997" t="str">
            <v>Y</v>
          </cell>
          <cell r="C2997" t="str">
            <v>EACH</v>
          </cell>
          <cell r="D2997" t="str">
            <v>SPECIAL - OBSERVATION WELL</v>
          </cell>
          <cell r="F2997">
            <v>0</v>
          </cell>
          <cell r="H2997"/>
          <cell r="I2997"/>
        </row>
        <row r="2998">
          <cell r="A2998" t="str">
            <v>611E99900</v>
          </cell>
          <cell r="C2998" t="str">
            <v>EACH</v>
          </cell>
          <cell r="D2998" t="str">
            <v>DRAINAGE STRUCTURE, MISC.:</v>
          </cell>
          <cell r="F2998">
            <v>1</v>
          </cell>
          <cell r="G2998">
            <v>1</v>
          </cell>
          <cell r="H2998"/>
          <cell r="I2998"/>
        </row>
        <row r="2999">
          <cell r="A2999" t="str">
            <v>611E99910</v>
          </cell>
          <cell r="C2999" t="str">
            <v>FT</v>
          </cell>
          <cell r="D2999" t="str">
            <v>DRAINAGE STRUCTURE, MISC.:</v>
          </cell>
          <cell r="F2999">
            <v>1</v>
          </cell>
          <cell r="G2999">
            <v>1</v>
          </cell>
          <cell r="H2999"/>
          <cell r="I2999"/>
        </row>
        <row r="3000">
          <cell r="A3000" t="str">
            <v>611E99920</v>
          </cell>
          <cell r="C3000" t="str">
            <v>LS</v>
          </cell>
          <cell r="D3000" t="str">
            <v>DRAINAGE STRUCTURE, MISC.:</v>
          </cell>
          <cell r="F3000">
            <v>1</v>
          </cell>
          <cell r="G3000">
            <v>1</v>
          </cell>
          <cell r="H3000"/>
          <cell r="I3000"/>
        </row>
        <row r="3001">
          <cell r="A3001" t="str">
            <v>611E99930</v>
          </cell>
          <cell r="B3001" t="str">
            <v>Y</v>
          </cell>
          <cell r="C3001" t="str">
            <v>EACH</v>
          </cell>
          <cell r="D3001" t="str">
            <v>SPECIAL - BACKFLOW PREVENTER</v>
          </cell>
          <cell r="F3001">
            <v>1</v>
          </cell>
          <cell r="G3001" t="str">
            <v>ADD SUPPLEMENTAL DESCRIPTION</v>
          </cell>
          <cell r="H3001"/>
          <cell r="I3001"/>
        </row>
        <row r="3002">
          <cell r="A3002" t="str">
            <v>613E41200</v>
          </cell>
          <cell r="C3002" t="str">
            <v>CY</v>
          </cell>
          <cell r="D3002" t="str">
            <v>LOW STRENGTH MORTAR BACKFILL</v>
          </cell>
          <cell r="F3002">
            <v>0</v>
          </cell>
          <cell r="H3002"/>
          <cell r="I3002"/>
        </row>
        <row r="3003">
          <cell r="A3003" t="str">
            <v>613E41201</v>
          </cell>
          <cell r="C3003" t="str">
            <v>CY</v>
          </cell>
          <cell r="D3003" t="str">
            <v>LOW STRENGTH MORTAR BACKFILL, AS PER PLAN</v>
          </cell>
          <cell r="F3003">
            <v>0</v>
          </cell>
          <cell r="H3003"/>
          <cell r="I3003"/>
        </row>
        <row r="3004">
          <cell r="A3004" t="str">
            <v>613E41250</v>
          </cell>
          <cell r="C3004" t="str">
            <v>CY</v>
          </cell>
          <cell r="D3004" t="str">
            <v>LOW STRENGTH MORTAR BACKFILL (TYPE 1)</v>
          </cell>
          <cell r="F3004">
            <v>0</v>
          </cell>
          <cell r="H3004"/>
          <cell r="I3004"/>
        </row>
        <row r="3005">
          <cell r="A3005" t="str">
            <v>613E41251</v>
          </cell>
          <cell r="C3005" t="str">
            <v>CY</v>
          </cell>
          <cell r="D3005" t="str">
            <v>LOW STRENGTH MORTAR BACKFILL (TYPE 1), AS PER PLAN</v>
          </cell>
          <cell r="F3005">
            <v>0</v>
          </cell>
          <cell r="H3005"/>
          <cell r="I3005"/>
        </row>
        <row r="3006">
          <cell r="A3006" t="str">
            <v>613E41300</v>
          </cell>
          <cell r="C3006" t="str">
            <v>CY</v>
          </cell>
          <cell r="D3006" t="str">
            <v>LOW STRENGTH MORTAR BACKFILL (TYPE 2)</v>
          </cell>
          <cell r="F3006">
            <v>0</v>
          </cell>
          <cell r="H3006"/>
          <cell r="I3006"/>
        </row>
        <row r="3007">
          <cell r="A3007" t="str">
            <v>613E41301</v>
          </cell>
          <cell r="C3007" t="str">
            <v>CY</v>
          </cell>
          <cell r="D3007" t="str">
            <v>LOW STRENGTH MORTAR BACKFILL (TYPE 2), AS PER PLAN</v>
          </cell>
          <cell r="F3007">
            <v>0</v>
          </cell>
          <cell r="H3007"/>
          <cell r="I3007"/>
        </row>
        <row r="3008">
          <cell r="A3008" t="str">
            <v>613E41350</v>
          </cell>
          <cell r="C3008" t="str">
            <v>CY</v>
          </cell>
          <cell r="D3008" t="str">
            <v>LOW STRENGTH MORTAR BACKFILL (TYPE 3)</v>
          </cell>
          <cell r="F3008">
            <v>0</v>
          </cell>
          <cell r="H3008"/>
          <cell r="I3008"/>
        </row>
        <row r="3009">
          <cell r="A3009" t="str">
            <v>613E41351</v>
          </cell>
          <cell r="C3009" t="str">
            <v>CY</v>
          </cell>
          <cell r="D3009" t="str">
            <v>LOW STRENGTH MORTAR BACKFILL (TYPE 3), AS PER PLAN</v>
          </cell>
          <cell r="F3009">
            <v>0</v>
          </cell>
          <cell r="H3009"/>
          <cell r="I3009"/>
        </row>
        <row r="3010">
          <cell r="A3010" t="str">
            <v>613E41360</v>
          </cell>
          <cell r="C3010" t="str">
            <v>LS</v>
          </cell>
          <cell r="D3010" t="str">
            <v>LOW STRENGTH MORTAR BACKFILL</v>
          </cell>
          <cell r="F3010">
            <v>0</v>
          </cell>
          <cell r="H3010"/>
          <cell r="I3010"/>
        </row>
        <row r="3011">
          <cell r="A3011" t="str">
            <v>614E11000</v>
          </cell>
          <cell r="C3011" t="str">
            <v>LS</v>
          </cell>
          <cell r="D3011" t="str">
            <v>MAINTAINING TRAFFIC</v>
          </cell>
          <cell r="F3011">
            <v>0</v>
          </cell>
          <cell r="H3011"/>
          <cell r="I3011"/>
        </row>
        <row r="3012">
          <cell r="A3012" t="str">
            <v>614E11001</v>
          </cell>
          <cell r="C3012" t="str">
            <v>LS</v>
          </cell>
          <cell r="D3012" t="str">
            <v>MAINTAINING TRAFFIC, AS PER PLAN</v>
          </cell>
          <cell r="F3012">
            <v>0</v>
          </cell>
          <cell r="H3012"/>
          <cell r="I3012"/>
        </row>
        <row r="3013">
          <cell r="A3013" t="str">
            <v>614E11110</v>
          </cell>
          <cell r="C3013" t="str">
            <v>HOUR</v>
          </cell>
          <cell r="D3013" t="str">
            <v>LAW ENFORCEMENT OFFICER WITH PATROL CAR FOR ASSISTANCE</v>
          </cell>
          <cell r="F3013">
            <v>0</v>
          </cell>
          <cell r="H3013"/>
          <cell r="I3013"/>
        </row>
        <row r="3014">
          <cell r="A3014" t="str">
            <v>614E11111</v>
          </cell>
          <cell r="C3014" t="str">
            <v>HOUR</v>
          </cell>
          <cell r="D3014" t="str">
            <v>LAW ENFORCEMENT OFFICER WITH PATROL CAR FOR ASSISTANCE, AS PER PLAN</v>
          </cell>
          <cell r="F3014">
            <v>0</v>
          </cell>
          <cell r="H3014"/>
          <cell r="I3014"/>
        </row>
        <row r="3015">
          <cell r="A3015" t="str">
            <v>614E11130</v>
          </cell>
          <cell r="C3015" t="str">
            <v>HOUR</v>
          </cell>
          <cell r="D3015" t="str">
            <v>LAW ENFORCEMENT OFFICER FOR ASSISTANCE</v>
          </cell>
          <cell r="F3015">
            <v>0</v>
          </cell>
          <cell r="H3015"/>
          <cell r="I3015"/>
        </row>
        <row r="3016">
          <cell r="A3016" t="str">
            <v>614E11300</v>
          </cell>
          <cell r="B3016" t="str">
            <v>Y</v>
          </cell>
          <cell r="C3016" t="str">
            <v>EACH</v>
          </cell>
          <cell r="D3016" t="str">
            <v>SPECIAL - WORK ZONE TRAFFIC SIGNAL</v>
          </cell>
          <cell r="F3016">
            <v>0</v>
          </cell>
          <cell r="H3016"/>
          <cell r="I3016"/>
        </row>
        <row r="3017">
          <cell r="A3017" t="str">
            <v>614E11630</v>
          </cell>
          <cell r="C3017" t="str">
            <v>FT</v>
          </cell>
          <cell r="D3017" t="str">
            <v>INCREASED BARRIER DELINEATION</v>
          </cell>
          <cell r="F3017">
            <v>0</v>
          </cell>
          <cell r="H3017"/>
          <cell r="I3017"/>
        </row>
        <row r="3018">
          <cell r="A3018" t="str">
            <v>614E11631</v>
          </cell>
          <cell r="C3018" t="str">
            <v>FT</v>
          </cell>
          <cell r="D3018" t="str">
            <v>INCREASED BARRIER DELINEATION, AS PER PLAN</v>
          </cell>
          <cell r="F3018">
            <v>0</v>
          </cell>
          <cell r="H3018"/>
          <cell r="I3018"/>
        </row>
        <row r="3019">
          <cell r="A3019" t="str">
            <v>614E12100</v>
          </cell>
          <cell r="B3019" t="str">
            <v>Y</v>
          </cell>
          <cell r="C3019" t="str">
            <v>FT</v>
          </cell>
          <cell r="D3019" t="str">
            <v>SPECIAL - ASPHALT CURB DIVIDER WITH DELINEATION</v>
          </cell>
          <cell r="F3019">
            <v>0</v>
          </cell>
          <cell r="H3019"/>
          <cell r="I3019"/>
        </row>
        <row r="3020">
          <cell r="A3020" t="str">
            <v>614E12200</v>
          </cell>
          <cell r="B3020" t="str">
            <v>Y</v>
          </cell>
          <cell r="C3020" t="str">
            <v>FT</v>
          </cell>
          <cell r="D3020" t="str">
            <v>SPECIAL - WORK ZONE GUARDRAIL</v>
          </cell>
          <cell r="F3020">
            <v>0</v>
          </cell>
          <cell r="H3020"/>
          <cell r="I3020"/>
        </row>
        <row r="3021">
          <cell r="A3021" t="str">
            <v>614E12300</v>
          </cell>
          <cell r="B3021" t="str">
            <v>Y</v>
          </cell>
          <cell r="C3021" t="str">
            <v>FT</v>
          </cell>
          <cell r="D3021" t="str">
            <v>SPECIAL - WORK ZONE GUARDRAIL ON BRIDGE</v>
          </cell>
          <cell r="F3021">
            <v>0</v>
          </cell>
          <cell r="H3021"/>
          <cell r="I3021"/>
        </row>
        <row r="3022">
          <cell r="A3022" t="str">
            <v>614E12360</v>
          </cell>
          <cell r="C3022" t="str">
            <v>EACH</v>
          </cell>
          <cell r="D3022" t="str">
            <v>WORK ZONE IMPACT ATTENUATOR (REPLACEMENT)</v>
          </cell>
          <cell r="F3022">
            <v>0</v>
          </cell>
          <cell r="H3022"/>
          <cell r="I3022"/>
        </row>
        <row r="3023">
          <cell r="A3023" t="str">
            <v>614E12370</v>
          </cell>
          <cell r="C3023" t="str">
            <v>EACH</v>
          </cell>
          <cell r="D3023" t="str">
            <v>REMOVE AND REPLACE IMPACT ATTENUATOR</v>
          </cell>
          <cell r="F3023">
            <v>0</v>
          </cell>
          <cell r="G3023" t="str">
            <v>TEMPORARY ONLY</v>
          </cell>
          <cell r="H3023"/>
          <cell r="I3023"/>
        </row>
        <row r="3024">
          <cell r="A3024" t="str">
            <v>614E12380</v>
          </cell>
          <cell r="C3024" t="str">
            <v>EACH</v>
          </cell>
          <cell r="D3024" t="str">
            <v>WORK ZONE IMPACT ATTENUATOR, 24" WIDE HAZARDS, (UNIDIRECTIONAL)</v>
          </cell>
          <cell r="F3024">
            <v>0</v>
          </cell>
          <cell r="H3024"/>
          <cell r="I3024"/>
        </row>
        <row r="3025">
          <cell r="A3025" t="str">
            <v>614E12381</v>
          </cell>
          <cell r="C3025" t="str">
            <v>EACH</v>
          </cell>
          <cell r="D3025" t="str">
            <v>WORK ZONE IMPACT ATTENUATOR, 24" WIDE HAZARDS, (UNIDIRECTIONAL), AS PER PLAN</v>
          </cell>
          <cell r="F3025">
            <v>0</v>
          </cell>
          <cell r="H3025"/>
          <cell r="I3025"/>
        </row>
        <row r="3026">
          <cell r="A3026" t="str">
            <v>614E12384</v>
          </cell>
          <cell r="C3026" t="str">
            <v>EACH</v>
          </cell>
          <cell r="D3026" t="str">
            <v>WORK ZONE IMPACT ATTENUATOR, 24" WIDE HAZARDS, (BIDIRECTIONAL)</v>
          </cell>
          <cell r="F3026">
            <v>0</v>
          </cell>
          <cell r="H3026"/>
          <cell r="I3026"/>
        </row>
        <row r="3027">
          <cell r="A3027" t="str">
            <v>614E12385</v>
          </cell>
          <cell r="C3027" t="str">
            <v>EACH</v>
          </cell>
          <cell r="D3027" t="str">
            <v>WORK ZONE IMPACT ATTENUATOR, 24" WIDE HAZARDS, (BIDIRECTIONAL), AS PER PLAN</v>
          </cell>
          <cell r="F3027">
            <v>0</v>
          </cell>
          <cell r="H3027"/>
          <cell r="I3027"/>
        </row>
        <row r="3028">
          <cell r="A3028" t="str">
            <v>614E12390</v>
          </cell>
          <cell r="C3028" t="str">
            <v>EACH</v>
          </cell>
          <cell r="D3028" t="str">
            <v>WORK ZONE IMPACT ATTENUATOR, OVER 24” AND LESS THAN 36” WIDE HAZARDS, (UNIDIRECTIONAL)</v>
          </cell>
          <cell r="F3028">
            <v>0</v>
          </cell>
          <cell r="H3028"/>
          <cell r="I3028"/>
        </row>
        <row r="3029">
          <cell r="A3029" t="str">
            <v>614E12391</v>
          </cell>
          <cell r="C3029" t="str">
            <v>EACH</v>
          </cell>
          <cell r="D3029" t="str">
            <v>WORK ZONE IMPACT ATTENUATOR, OVER 24” AND LESS THAN 36” WIDE HAZARDS, (UNIDIRECTIONAL), AS PER PLAN</v>
          </cell>
          <cell r="F3029">
            <v>0</v>
          </cell>
          <cell r="H3029"/>
          <cell r="I3029"/>
        </row>
        <row r="3030">
          <cell r="A3030" t="str">
            <v>614E12394</v>
          </cell>
          <cell r="C3030" t="str">
            <v>EACH</v>
          </cell>
          <cell r="D3030" t="str">
            <v>WORK ZONE IMPACT ATTENUATOR, OVER 24” AND LESS THAN 36” WIDE HAZARDS, (BIDIRECTIONAL)</v>
          </cell>
          <cell r="F3030">
            <v>0</v>
          </cell>
          <cell r="H3030"/>
          <cell r="I3030"/>
        </row>
        <row r="3031">
          <cell r="A3031" t="str">
            <v>614E12395</v>
          </cell>
          <cell r="C3031" t="str">
            <v>EACH</v>
          </cell>
          <cell r="D3031" t="str">
            <v>WORK ZONE IMPACT ATTENUATOR, OVER 24” AND LESS THAN 36” WIDE HAZARDS, (BIDIRECTIONAL), AS PER PLAN</v>
          </cell>
          <cell r="F3031">
            <v>0</v>
          </cell>
          <cell r="H3031"/>
          <cell r="I3031"/>
        </row>
        <row r="3032">
          <cell r="A3032" t="str">
            <v>614E12400</v>
          </cell>
          <cell r="C3032" t="str">
            <v>EACH</v>
          </cell>
          <cell r="D3032" t="str">
            <v>WORK ZONE IMPACT ATTENUATOR, MISC.:</v>
          </cell>
          <cell r="F3032">
            <v>1</v>
          </cell>
          <cell r="G3032">
            <v>1</v>
          </cell>
          <cell r="H3032"/>
          <cell r="I3032"/>
        </row>
        <row r="3033">
          <cell r="A3033" t="str">
            <v>614E12410</v>
          </cell>
          <cell r="C3033" t="str">
            <v>EACH</v>
          </cell>
          <cell r="D3033" t="str">
            <v>SPEED ZONE AHEAD SYMBOL SIGN</v>
          </cell>
          <cell r="F3033">
            <v>0</v>
          </cell>
          <cell r="H3033"/>
          <cell r="I3033"/>
        </row>
        <row r="3034">
          <cell r="A3034" t="str">
            <v>614E12420</v>
          </cell>
          <cell r="C3034" t="str">
            <v>LS</v>
          </cell>
          <cell r="D3034" t="str">
            <v>DETOUR SIGNING</v>
          </cell>
          <cell r="F3034">
            <v>0</v>
          </cell>
          <cell r="H3034"/>
          <cell r="I3034"/>
        </row>
        <row r="3035">
          <cell r="A3035" t="str">
            <v>614E12421</v>
          </cell>
          <cell r="C3035" t="str">
            <v>LS</v>
          </cell>
          <cell r="D3035" t="str">
            <v>DETOUR SIGNING, AS PER PLAN</v>
          </cell>
          <cell r="F3035">
            <v>0</v>
          </cell>
          <cell r="H3035"/>
          <cell r="I3035"/>
        </row>
        <row r="3036">
          <cell r="A3036" t="str">
            <v>614E12424</v>
          </cell>
          <cell r="C3036" t="str">
            <v>FT</v>
          </cell>
          <cell r="D3036" t="str">
            <v>WATER-FILLED LONGITUDINAL BARRIER NCHRP 350 TL-2</v>
          </cell>
          <cell r="F3036">
            <v>0</v>
          </cell>
          <cell r="H3036"/>
          <cell r="I3036"/>
        </row>
        <row r="3037">
          <cell r="A3037" t="str">
            <v>614E12425</v>
          </cell>
          <cell r="C3037" t="str">
            <v>FT</v>
          </cell>
          <cell r="D3037" t="str">
            <v>WATER-FILLED LONGITUDINAL BARRIER NCHRP 350 TL-2, AS PER PLAN</v>
          </cell>
          <cell r="F3037">
            <v>0</v>
          </cell>
          <cell r="H3037"/>
          <cell r="I3037"/>
        </row>
        <row r="3038">
          <cell r="A3038" t="str">
            <v>614E12426</v>
          </cell>
          <cell r="C3038" t="str">
            <v>FT</v>
          </cell>
          <cell r="D3038" t="str">
            <v>WATER-FILLED LONGITUDINAL BARRIER NCHRP 350 TL-3</v>
          </cell>
          <cell r="F3038">
            <v>0</v>
          </cell>
          <cell r="H3038"/>
          <cell r="I3038"/>
        </row>
        <row r="3039">
          <cell r="A3039" t="str">
            <v>614E12440</v>
          </cell>
          <cell r="C3039" t="str">
            <v>EACH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  <cell r="H3039"/>
          <cell r="I3039"/>
        </row>
        <row r="3040">
          <cell r="A3040" t="str">
            <v>614E12444</v>
          </cell>
          <cell r="C3040" t="str">
            <v>FT</v>
          </cell>
          <cell r="D3040" t="str">
            <v>WORK ZONE SIGN SUPPORT</v>
          </cell>
          <cell r="F3040">
            <v>0</v>
          </cell>
          <cell r="G3040" t="str">
            <v>CHECK UNIT OF MEASURE</v>
          </cell>
          <cell r="H3040"/>
          <cell r="I3040"/>
        </row>
        <row r="3041">
          <cell r="A3041" t="str">
            <v>614E12460</v>
          </cell>
          <cell r="C3041" t="str">
            <v>EACH</v>
          </cell>
          <cell r="D3041" t="str">
            <v>WORK ZONE MARKING SIGN</v>
          </cell>
          <cell r="F3041">
            <v>0</v>
          </cell>
          <cell r="H3041"/>
          <cell r="I3041"/>
        </row>
        <row r="3042">
          <cell r="A3042" t="str">
            <v>614E12461</v>
          </cell>
          <cell r="C3042" t="str">
            <v>EACH</v>
          </cell>
          <cell r="D3042" t="str">
            <v>WORK ZONE MARKING SIGN, AS PER PLAN</v>
          </cell>
          <cell r="F3042">
            <v>0</v>
          </cell>
          <cell r="H3042"/>
          <cell r="I3042"/>
        </row>
        <row r="3043">
          <cell r="A3043" t="str">
            <v>614E12470</v>
          </cell>
          <cell r="C3043" t="str">
            <v>EACH</v>
          </cell>
          <cell r="D3043" t="str">
            <v>WORK ZONE SPEED LIMIT SIGN</v>
          </cell>
          <cell r="F3043">
            <v>0</v>
          </cell>
          <cell r="H3043"/>
          <cell r="I3043"/>
        </row>
        <row r="3044">
          <cell r="A3044" t="str">
            <v>614E12471</v>
          </cell>
          <cell r="C3044" t="str">
            <v>EACH</v>
          </cell>
          <cell r="D3044" t="str">
            <v>WORK ZONE SPEED LIMIT SIGN, AS PER PLAN</v>
          </cell>
          <cell r="F3044">
            <v>0</v>
          </cell>
          <cell r="H3044"/>
          <cell r="I3044"/>
        </row>
        <row r="3045">
          <cell r="A3045" t="str">
            <v>614E12484</v>
          </cell>
          <cell r="C3045" t="str">
            <v>EACH</v>
          </cell>
          <cell r="D3045" t="str">
            <v>WORK ZONE INCREASED PENALTIES SIGN</v>
          </cell>
          <cell r="F3045">
            <v>0</v>
          </cell>
          <cell r="H3045"/>
          <cell r="I3045"/>
        </row>
        <row r="3046">
          <cell r="A3046" t="str">
            <v>614E12485</v>
          </cell>
          <cell r="C3046" t="str">
            <v>EACH</v>
          </cell>
          <cell r="D3046" t="str">
            <v>WORK ZONE INCREASED PENALTIES SIGN, AS PER PLAN</v>
          </cell>
          <cell r="F3046">
            <v>0</v>
          </cell>
          <cell r="H3046"/>
          <cell r="I3046"/>
        </row>
        <row r="3047">
          <cell r="A3047" t="str">
            <v>614E12490</v>
          </cell>
          <cell r="C3047" t="str">
            <v>EACH</v>
          </cell>
          <cell r="D3047" t="str">
            <v>RESUME LEGAL SPEED SIGN</v>
          </cell>
          <cell r="F3047">
            <v>0</v>
          </cell>
          <cell r="H3047"/>
          <cell r="I3047"/>
        </row>
        <row r="3048">
          <cell r="A3048" t="str">
            <v>614E12500</v>
          </cell>
          <cell r="C3048" t="str">
            <v>EACH</v>
          </cell>
          <cell r="D3048" t="str">
            <v>REPLACEMENT SIGN</v>
          </cell>
          <cell r="F3048">
            <v>0</v>
          </cell>
          <cell r="H3048"/>
          <cell r="I3048"/>
        </row>
        <row r="3049">
          <cell r="A3049" t="str">
            <v>614E12600</v>
          </cell>
          <cell r="C3049" t="str">
            <v>EACH</v>
          </cell>
          <cell r="D3049" t="str">
            <v>REPLACEMENT DRUM</v>
          </cell>
          <cell r="F3049">
            <v>0</v>
          </cell>
          <cell r="H3049"/>
          <cell r="I3049"/>
        </row>
        <row r="3050">
          <cell r="A3050" t="str">
            <v>614E12610</v>
          </cell>
          <cell r="B3050" t="str">
            <v>Y</v>
          </cell>
          <cell r="C3050" t="str">
            <v>EACH</v>
          </cell>
          <cell r="D3050" t="str">
            <v>SPECIAL - TYPE B FLASHING WARNING LIGHT</v>
          </cell>
          <cell r="F3050">
            <v>0</v>
          </cell>
          <cell r="H3050"/>
          <cell r="I3050"/>
        </row>
        <row r="3051">
          <cell r="A3051" t="str">
            <v>614E12730</v>
          </cell>
          <cell r="B3051" t="str">
            <v>Y</v>
          </cell>
          <cell r="C3051" t="str">
            <v>EACH</v>
          </cell>
          <cell r="D3051" t="str">
            <v>SPECIAL - REBOUNDABLE TUBULAR PYLON</v>
          </cell>
          <cell r="F3051">
            <v>0</v>
          </cell>
          <cell r="H3051"/>
          <cell r="I3051"/>
        </row>
        <row r="3052">
          <cell r="A3052" t="str">
            <v>614E12740</v>
          </cell>
          <cell r="C3052" t="str">
            <v>EACH</v>
          </cell>
          <cell r="D3052" t="str">
            <v>WORK ZONE LIGHTING SYSTEM</v>
          </cell>
          <cell r="F3052">
            <v>0</v>
          </cell>
          <cell r="H3052"/>
          <cell r="I3052"/>
        </row>
        <row r="3053">
          <cell r="A3053" t="str">
            <v>614E12741</v>
          </cell>
          <cell r="C3053" t="str">
            <v>EACH</v>
          </cell>
          <cell r="D3053" t="str">
            <v>WORK ZONE LIGHTING SYSTEM, AS PER PLAN</v>
          </cell>
          <cell r="F3053">
            <v>0</v>
          </cell>
          <cell r="H3053"/>
          <cell r="I3053"/>
        </row>
        <row r="3054">
          <cell r="A3054" t="str">
            <v>614E12756</v>
          </cell>
          <cell r="C3054" t="str">
            <v>EACH</v>
          </cell>
          <cell r="D3054" t="str">
            <v>WORK ZONE CROSSOVER LIGHTING SYSTEM</v>
          </cell>
          <cell r="F3054">
            <v>0</v>
          </cell>
          <cell r="H3054"/>
          <cell r="I3054"/>
        </row>
        <row r="3055">
          <cell r="A3055" t="str">
            <v>614E12757</v>
          </cell>
          <cell r="C3055" t="str">
            <v>EACH</v>
          </cell>
          <cell r="D3055" t="str">
            <v>WORK ZONE CROSSOVER LIGHTING SYSTEM, AS PER PLAN</v>
          </cell>
          <cell r="F3055">
            <v>0</v>
          </cell>
          <cell r="H3055"/>
          <cell r="I3055"/>
        </row>
        <row r="3056">
          <cell r="A3056" t="str">
            <v>614E12760</v>
          </cell>
          <cell r="B3056" t="str">
            <v>Y</v>
          </cell>
          <cell r="C3056" t="str">
            <v>EACH</v>
          </cell>
          <cell r="D3056" t="str">
            <v>SPECIAL - FLASHING ARROW PANEL</v>
          </cell>
          <cell r="F3056">
            <v>0</v>
          </cell>
          <cell r="H3056"/>
          <cell r="I3056"/>
        </row>
        <row r="3057">
          <cell r="A3057" t="str">
            <v>614E12800</v>
          </cell>
          <cell r="C3057" t="str">
            <v>EACH</v>
          </cell>
          <cell r="D3057" t="str">
            <v>WORK ZONE RAISED PAVEMENT MARKER</v>
          </cell>
          <cell r="F3057">
            <v>0</v>
          </cell>
          <cell r="H3057"/>
          <cell r="I3057"/>
        </row>
        <row r="3058">
          <cell r="A3058" t="str">
            <v>614E12801</v>
          </cell>
          <cell r="C3058" t="str">
            <v>EACH</v>
          </cell>
          <cell r="D3058" t="str">
            <v>WORK ZONE RAISED PAVEMENT MARKER, AS PER PLAN</v>
          </cell>
          <cell r="F3058">
            <v>0</v>
          </cell>
          <cell r="H3058"/>
          <cell r="I3058"/>
        </row>
        <row r="3059">
          <cell r="A3059" t="str">
            <v>614E13000</v>
          </cell>
          <cell r="C3059" t="str">
            <v>CY</v>
          </cell>
          <cell r="D3059" t="str">
            <v>ASPHALT CONCRETE FOR MAINTAINING TRAFFIC</v>
          </cell>
          <cell r="F3059">
            <v>0</v>
          </cell>
          <cell r="H3059"/>
          <cell r="I3059"/>
        </row>
        <row r="3060">
          <cell r="A3060" t="str">
            <v>614E13001</v>
          </cell>
          <cell r="C3060" t="str">
            <v>CY</v>
          </cell>
          <cell r="D3060" t="str">
            <v>ASPHALT CONCRETE FOR MAINTAINING TRAFFIC, AS PER PLAN</v>
          </cell>
          <cell r="F3060">
            <v>0</v>
          </cell>
          <cell r="H3060"/>
          <cell r="I3060"/>
        </row>
        <row r="3061">
          <cell r="A3061" t="str">
            <v>614E13310</v>
          </cell>
          <cell r="C3061" t="str">
            <v>EACH</v>
          </cell>
          <cell r="D3061" t="str">
            <v>BARRIER REFLECTOR, TYPE 1</v>
          </cell>
          <cell r="F3061">
            <v>1</v>
          </cell>
          <cell r="G3061" t="str">
            <v>SPECIFY 1WAY OR BIDIRECTIONAL</v>
          </cell>
          <cell r="H3061"/>
          <cell r="I3061"/>
        </row>
        <row r="3062">
          <cell r="A3062" t="str">
            <v>614E13312</v>
          </cell>
          <cell r="C3062" t="str">
            <v>EACH</v>
          </cell>
          <cell r="D3062" t="str">
            <v>BARRIER REFLECTOR, TYPE 2</v>
          </cell>
          <cell r="F3062">
            <v>1</v>
          </cell>
          <cell r="G3062" t="str">
            <v>SPECIFY 1WAY OR BIDIRECTIONAL</v>
          </cell>
          <cell r="H3062"/>
          <cell r="I3062"/>
        </row>
        <row r="3063">
          <cell r="A3063" t="str">
            <v>614E13314</v>
          </cell>
          <cell r="C3063" t="str">
            <v>EACH</v>
          </cell>
          <cell r="D3063" t="str">
            <v>BARRIER REFLECTOR, TYPE 3</v>
          </cell>
          <cell r="F3063">
            <v>1</v>
          </cell>
          <cell r="G3063" t="str">
            <v>SPECIFY 1WAY OR BIDIRECTIONAL</v>
          </cell>
          <cell r="H3063"/>
          <cell r="I3063"/>
        </row>
        <row r="3064">
          <cell r="A3064" t="str">
            <v>614E13316</v>
          </cell>
          <cell r="C3064" t="str">
            <v>EACH</v>
          </cell>
          <cell r="D3064" t="str">
            <v>BARRIER REFLECTOR, TYPE 4</v>
          </cell>
          <cell r="F3064">
            <v>1</v>
          </cell>
          <cell r="G3064" t="str">
            <v>SPECIFY 1WAY OR BIDIRECTIONAL</v>
          </cell>
          <cell r="H3064"/>
          <cell r="I3064"/>
        </row>
        <row r="3065">
          <cell r="A3065" t="str">
            <v>614E13318</v>
          </cell>
          <cell r="C3065" t="str">
            <v>EACH</v>
          </cell>
          <cell r="D3065" t="str">
            <v>BARRIER REFLECTOR, TYPE 5</v>
          </cell>
          <cell r="F3065">
            <v>1</v>
          </cell>
          <cell r="G3065" t="str">
            <v>SPECIFY 1WAY OR BIDIRECTIONAL</v>
          </cell>
          <cell r="H3065"/>
          <cell r="I3065"/>
        </row>
        <row r="3066">
          <cell r="A3066" t="str">
            <v>614E13350</v>
          </cell>
          <cell r="C3066" t="str">
            <v>EACH</v>
          </cell>
          <cell r="D3066" t="str">
            <v>OBJECT MARKER, ONE WAY</v>
          </cell>
          <cell r="F3066">
            <v>0</v>
          </cell>
          <cell r="H3066"/>
          <cell r="I3066"/>
        </row>
        <row r="3067">
          <cell r="A3067" t="str">
            <v>614E13351</v>
          </cell>
          <cell r="C3067" t="str">
            <v>EACH</v>
          </cell>
          <cell r="D3067" t="str">
            <v>OBJECT MARKER, ONE WAY, AS PER PLAN</v>
          </cell>
          <cell r="F3067">
            <v>0</v>
          </cell>
          <cell r="H3067"/>
          <cell r="I3067"/>
        </row>
        <row r="3068">
          <cell r="A3068" t="str">
            <v>614E13360</v>
          </cell>
          <cell r="C3068" t="str">
            <v>EACH</v>
          </cell>
          <cell r="D3068" t="str">
            <v>OBJECT MARKER, TWO WAY</v>
          </cell>
          <cell r="F3068">
            <v>0</v>
          </cell>
          <cell r="H3068"/>
          <cell r="I3068"/>
        </row>
        <row r="3069">
          <cell r="A3069" t="str">
            <v>614E13361</v>
          </cell>
          <cell r="C3069" t="str">
            <v>EACH</v>
          </cell>
          <cell r="D3069" t="str">
            <v>OBJECT MARKER, TWO WAY, AS PER PLAN</v>
          </cell>
          <cell r="F3069">
            <v>0</v>
          </cell>
          <cell r="H3069"/>
          <cell r="I3069"/>
        </row>
        <row r="3070">
          <cell r="A3070" t="str">
            <v>614E13400</v>
          </cell>
          <cell r="C3070" t="str">
            <v>EACH</v>
          </cell>
          <cell r="D3070" t="str">
            <v>CURB REFLECTOR</v>
          </cell>
          <cell r="F3070">
            <v>0</v>
          </cell>
          <cell r="H3070"/>
          <cell r="I3070"/>
        </row>
        <row r="3071">
          <cell r="A3071" t="str">
            <v>614E13600</v>
          </cell>
          <cell r="C3071" t="str">
            <v>EACH</v>
          </cell>
          <cell r="D3071" t="str">
            <v>MAINTENANCE OF TRAFFIC, ONE LANE CLOSURE ON A TWO LANE HIGHWAY</v>
          </cell>
          <cell r="F3071">
            <v>0</v>
          </cell>
          <cell r="H3071"/>
          <cell r="I3071"/>
        </row>
        <row r="3072">
          <cell r="A3072" t="str">
            <v>614E13700</v>
          </cell>
          <cell r="C3072" t="str">
            <v>EACH</v>
          </cell>
          <cell r="D3072" t="str">
            <v>MAINTENANCE OF TRAFFIC, ONE LANE CLOSURE ON A FOUR LANE UNDIVIDED HIGHWAY</v>
          </cell>
          <cell r="F3072">
            <v>0</v>
          </cell>
          <cell r="H3072"/>
          <cell r="I3072"/>
        </row>
        <row r="3073">
          <cell r="A3073" t="str">
            <v>614E13800</v>
          </cell>
          <cell r="C3073" t="str">
            <v>EACH</v>
          </cell>
          <cell r="D3073" t="str">
            <v>MAINTENANCE OF TRAFFIC, ONE LANE CLOSURE ON A 4 LANE OR GREATER DIVIDED HIGHWAY</v>
          </cell>
          <cell r="F3073">
            <v>0</v>
          </cell>
          <cell r="H3073"/>
          <cell r="I3073"/>
        </row>
        <row r="3074">
          <cell r="A3074" t="str">
            <v>614E13900</v>
          </cell>
          <cell r="C3074" t="str">
            <v>EACH</v>
          </cell>
          <cell r="D3074" t="str">
            <v>MAINTENANCE OF TRAFFIC FOR SHOULDER CLOSURE</v>
          </cell>
          <cell r="F3074">
            <v>0</v>
          </cell>
          <cell r="H3074"/>
          <cell r="I3074"/>
        </row>
        <row r="3075">
          <cell r="A3075" t="str">
            <v>614E15000</v>
          </cell>
          <cell r="B3075" t="str">
            <v>Y</v>
          </cell>
          <cell r="C3075" t="str">
            <v>DLR</v>
          </cell>
          <cell r="D3075" t="str">
            <v>SPECIAL - CALENDAR DAYS OF CONTRACT TIME FOR OPENING TO TRAFFIC (UNIT PRICE FIELD SHOULD REFLECT NUMBER OF DAYS BID)</v>
          </cell>
          <cell r="F3075">
            <v>0</v>
          </cell>
          <cell r="G3075" t="str">
            <v>ODOT INTERNAL USE ONLY</v>
          </cell>
          <cell r="H3075"/>
          <cell r="I3075"/>
        </row>
        <row r="3076">
          <cell r="A3076" t="str">
            <v>614E16000</v>
          </cell>
          <cell r="B3076" t="str">
            <v>Y</v>
          </cell>
          <cell r="C3076" t="str">
            <v>EACH</v>
          </cell>
          <cell r="D3076" t="str">
            <v>SPECIAL - TRAFFIC SAFETY COORDINATOR</v>
          </cell>
          <cell r="F3076">
            <v>0</v>
          </cell>
          <cell r="H3076"/>
          <cell r="I3076"/>
        </row>
        <row r="3077">
          <cell r="A3077" t="str">
            <v>614E18000</v>
          </cell>
          <cell r="C3077" t="str">
            <v>EACH</v>
          </cell>
          <cell r="D3077" t="str">
            <v>MAINTAINING TRAFFIC, MISC.:</v>
          </cell>
          <cell r="F3077">
            <v>1</v>
          </cell>
          <cell r="G3077">
            <v>1</v>
          </cell>
          <cell r="H3077"/>
          <cell r="I3077"/>
        </row>
        <row r="3078">
          <cell r="A3078" t="str">
            <v>614E18002</v>
          </cell>
          <cell r="C3078" t="str">
            <v>LS</v>
          </cell>
          <cell r="D3078" t="str">
            <v>MAINTAINING TRAFFIC, MISC.:</v>
          </cell>
          <cell r="F3078">
            <v>1</v>
          </cell>
          <cell r="G3078">
            <v>1</v>
          </cell>
          <cell r="H3078"/>
          <cell r="I3078"/>
        </row>
        <row r="3079">
          <cell r="A3079" t="str">
            <v>614E18010</v>
          </cell>
          <cell r="C3079" t="str">
            <v>SF</v>
          </cell>
          <cell r="D3079" t="str">
            <v>MAINTAINING TRAFFIC, MISC.:</v>
          </cell>
          <cell r="F3079">
            <v>1</v>
          </cell>
          <cell r="G3079">
            <v>1</v>
          </cell>
          <cell r="H3079"/>
          <cell r="I3079"/>
        </row>
        <row r="3080">
          <cell r="A3080" t="str">
            <v>614E18020</v>
          </cell>
          <cell r="C3080" t="str">
            <v>HOUR</v>
          </cell>
          <cell r="D3080" t="str">
            <v>MAINTAINING TRAFFIC, MISC.:</v>
          </cell>
          <cell r="F3080">
            <v>1</v>
          </cell>
          <cell r="G3080">
            <v>1</v>
          </cell>
          <cell r="H3080"/>
          <cell r="I3080"/>
        </row>
        <row r="3081">
          <cell r="A3081" t="str">
            <v>614E18030</v>
          </cell>
          <cell r="C3081" t="str">
            <v>FT</v>
          </cell>
          <cell r="D3081" t="str">
            <v>MAINTAINING TRAFFIC, MISC.:</v>
          </cell>
          <cell r="F3081">
            <v>1</v>
          </cell>
          <cell r="G3081">
            <v>1</v>
          </cell>
          <cell r="H3081"/>
          <cell r="I3081"/>
        </row>
        <row r="3082">
          <cell r="A3082" t="str">
            <v>614E18040</v>
          </cell>
          <cell r="C3082" t="str">
            <v>DAY</v>
          </cell>
          <cell r="D3082" t="str">
            <v>MAINTAINING TRAFFIC, MISC.:</v>
          </cell>
          <cell r="F3082">
            <v>1</v>
          </cell>
          <cell r="G3082">
            <v>1</v>
          </cell>
          <cell r="H3082"/>
          <cell r="I3082"/>
        </row>
        <row r="3083">
          <cell r="A3083" t="str">
            <v>614E18050</v>
          </cell>
          <cell r="C3083" t="str">
            <v>MNTH</v>
          </cell>
          <cell r="D3083" t="str">
            <v>MAINTAINING TRAFFIC, MISC.:</v>
          </cell>
          <cell r="F3083">
            <v>1</v>
          </cell>
          <cell r="G3083">
            <v>1</v>
          </cell>
          <cell r="H3083"/>
          <cell r="I3083"/>
        </row>
        <row r="3084">
          <cell r="A3084" t="str">
            <v>614E18060</v>
          </cell>
          <cell r="C3084" t="str">
            <v>CY</v>
          </cell>
          <cell r="D3084" t="str">
            <v>MAINTAINING TRAFFIC, MISC.:</v>
          </cell>
          <cell r="F3084">
            <v>1</v>
          </cell>
          <cell r="G3084">
            <v>1</v>
          </cell>
          <cell r="H3084"/>
          <cell r="I3084"/>
        </row>
        <row r="3085">
          <cell r="A3085" t="str">
            <v>614E18600</v>
          </cell>
          <cell r="C3085" t="str">
            <v>SNMT</v>
          </cell>
          <cell r="D3085" t="str">
            <v>PORTABLE CHANGEABLE MESSAGE SIGN</v>
          </cell>
          <cell r="F3085">
            <v>0</v>
          </cell>
          <cell r="G3085" t="str">
            <v>CHECK UNIT OF MEASURE</v>
          </cell>
          <cell r="H3085"/>
          <cell r="I3085"/>
        </row>
        <row r="3086">
          <cell r="A3086" t="str">
            <v>614E18601</v>
          </cell>
          <cell r="C3086" t="str">
            <v>SNMT</v>
          </cell>
          <cell r="D3086" t="str">
            <v>PORTABLE CHANGEABLE MESSAGE SIGN, AS PER PLAN</v>
          </cell>
          <cell r="F3086">
            <v>0</v>
          </cell>
          <cell r="G3086" t="str">
            <v>CHECK UNIT OF MEASURE</v>
          </cell>
          <cell r="H3086"/>
          <cell r="I3086"/>
        </row>
        <row r="3087">
          <cell r="A3087" t="str">
            <v>614E20000</v>
          </cell>
          <cell r="C3087" t="str">
            <v>MILE</v>
          </cell>
          <cell r="D3087" t="str">
            <v>WORK ZONE LANE LINE, CLASS I, 4"</v>
          </cell>
          <cell r="F3087">
            <v>0</v>
          </cell>
          <cell r="H3087"/>
          <cell r="I3087"/>
        </row>
        <row r="3088">
          <cell r="A3088" t="str">
            <v>614E20001</v>
          </cell>
          <cell r="C3088" t="str">
            <v>MILE</v>
          </cell>
          <cell r="D3088" t="str">
            <v>WORK ZONE LANE LINE, CLASS I, 4", AS PER PLAN</v>
          </cell>
          <cell r="F3088">
            <v>0</v>
          </cell>
          <cell r="H3088"/>
          <cell r="I3088"/>
        </row>
        <row r="3089">
          <cell r="A3089" t="str">
            <v>614E20010</v>
          </cell>
          <cell r="C3089" t="str">
            <v>MILE</v>
          </cell>
          <cell r="D3089" t="str">
            <v>WORK ZONE LANE LINE, CLASS I, 6"</v>
          </cell>
          <cell r="F3089">
            <v>0</v>
          </cell>
          <cell r="H3089"/>
          <cell r="I3089"/>
        </row>
        <row r="3090">
          <cell r="A3090" t="str">
            <v>614E20011</v>
          </cell>
          <cell r="C3090" t="str">
            <v>MILE</v>
          </cell>
          <cell r="D3090" t="str">
            <v>WORK ZONE LANE LINE, CLASS I, 6", AS PER PLAN</v>
          </cell>
          <cell r="F3090">
            <v>0</v>
          </cell>
          <cell r="H3090"/>
          <cell r="I3090"/>
        </row>
        <row r="3091">
          <cell r="A3091" t="str">
            <v>614E20056</v>
          </cell>
          <cell r="C3091" t="str">
            <v>MILE</v>
          </cell>
          <cell r="D3091" t="str">
            <v>WORK ZONE LANE LINE, CLASS I, 6", 807 PAINT</v>
          </cell>
          <cell r="F3091">
            <v>0</v>
          </cell>
          <cell r="H3091"/>
          <cell r="I3091"/>
        </row>
        <row r="3092">
          <cell r="A3092" t="str">
            <v>614E20057</v>
          </cell>
          <cell r="C3092" t="str">
            <v>MILE</v>
          </cell>
          <cell r="D3092" t="str">
            <v>WORK ZONE LANE LINE, CLASS I, 6", 807 PAINT, AS PER PLAN</v>
          </cell>
          <cell r="F3092">
            <v>0</v>
          </cell>
          <cell r="H3092"/>
          <cell r="I3092"/>
        </row>
        <row r="3093">
          <cell r="A3093" t="str">
            <v>614E20100</v>
          </cell>
          <cell r="C3093" t="str">
            <v>MILE</v>
          </cell>
          <cell r="D3093" t="str">
            <v>WORK ZONE LANE LINE, CLASS I, 4", 642 PAINT</v>
          </cell>
          <cell r="F3093">
            <v>0</v>
          </cell>
          <cell r="H3093"/>
          <cell r="I3093"/>
        </row>
        <row r="3094">
          <cell r="A3094" t="str">
            <v>614E20101</v>
          </cell>
          <cell r="C3094" t="str">
            <v>MILE</v>
          </cell>
          <cell r="D3094" t="str">
            <v>WORK ZONE LANE LINE, CLASS I, 4", 642 PAINT, AS PER PLAN</v>
          </cell>
          <cell r="F3094">
            <v>0</v>
          </cell>
          <cell r="H3094"/>
          <cell r="I3094"/>
        </row>
        <row r="3095">
          <cell r="A3095" t="str">
            <v>614E20110</v>
          </cell>
          <cell r="C3095" t="str">
            <v>MILE</v>
          </cell>
          <cell r="D3095" t="str">
            <v>WORK ZONE LANE LINE, CLASS I, 6", 642 PAINT</v>
          </cell>
          <cell r="F3095">
            <v>0</v>
          </cell>
          <cell r="H3095"/>
          <cell r="I3095"/>
        </row>
        <row r="3096">
          <cell r="A3096" t="str">
            <v>614E20111</v>
          </cell>
          <cell r="C3096" t="str">
            <v>MILE</v>
          </cell>
          <cell r="D3096" t="str">
            <v>WORK ZONE LANE LINE, CLASS I, 6", 642 PAINT, AS PER PLAN</v>
          </cell>
          <cell r="F3096">
            <v>0</v>
          </cell>
          <cell r="H3096"/>
          <cell r="I3096"/>
        </row>
        <row r="3097">
          <cell r="A3097" t="str">
            <v>614E20200</v>
          </cell>
          <cell r="C3097" t="str">
            <v>MILE</v>
          </cell>
          <cell r="D3097" t="str">
            <v>WORK ZONE LANE LINE, CLASS I, 4", 740.06, TYPE I</v>
          </cell>
          <cell r="F3097">
            <v>0</v>
          </cell>
          <cell r="H3097"/>
          <cell r="I3097"/>
        </row>
        <row r="3098">
          <cell r="A3098" t="str">
            <v>614E20201</v>
          </cell>
          <cell r="C3098" t="str">
            <v>MILE</v>
          </cell>
          <cell r="D3098" t="str">
            <v>WORK ZONE LANE LINE, CLASS I, 4", 740.06, TYPE I, AS PER PLAN</v>
          </cell>
          <cell r="F3098">
            <v>0</v>
          </cell>
          <cell r="H3098"/>
          <cell r="I3098"/>
        </row>
        <row r="3099">
          <cell r="A3099" t="str">
            <v>614E20210</v>
          </cell>
          <cell r="C3099" t="str">
            <v>MILE</v>
          </cell>
          <cell r="D3099" t="str">
            <v>WORK ZONE LANE LINE, CLASS I, 6", 740.06, TYPE I</v>
          </cell>
          <cell r="F3099">
            <v>0</v>
          </cell>
          <cell r="H3099"/>
          <cell r="I3099"/>
        </row>
        <row r="3100">
          <cell r="A3100" t="str">
            <v>614E20211</v>
          </cell>
          <cell r="C3100" t="str">
            <v>MILE</v>
          </cell>
          <cell r="D3100" t="str">
            <v>WORK ZONE LANE LINE, CLASS I, 6", 740.06, TYPE I, AS PER PLAN</v>
          </cell>
          <cell r="F3100">
            <v>0</v>
          </cell>
          <cell r="H3100"/>
          <cell r="I3100"/>
        </row>
        <row r="3101">
          <cell r="A3101" t="str">
            <v>614E20300</v>
          </cell>
          <cell r="C3101" t="str">
            <v>MILE</v>
          </cell>
          <cell r="D3101" t="str">
            <v>WORK ZONE LANE LINE, CLASS I, 4", 740.06, TYPE II</v>
          </cell>
          <cell r="F3101">
            <v>0</v>
          </cell>
          <cell r="H3101"/>
          <cell r="I3101"/>
        </row>
        <row r="3102">
          <cell r="A3102" t="str">
            <v>614E20310</v>
          </cell>
          <cell r="C3102" t="str">
            <v>MILE</v>
          </cell>
          <cell r="D3102" t="str">
            <v>WORK ZONE LANE LINE, CLASS I, 6", 740.06, TYPE II</v>
          </cell>
          <cell r="F3102">
            <v>0</v>
          </cell>
          <cell r="H3102"/>
          <cell r="I3102"/>
        </row>
        <row r="3103">
          <cell r="A3103" t="str">
            <v>614E20356</v>
          </cell>
          <cell r="C3103" t="str">
            <v>MILE</v>
          </cell>
          <cell r="D3103" t="str">
            <v>WORK ZONE LANE LINE, CLASS I, 6", 873</v>
          </cell>
          <cell r="F3103">
            <v>0</v>
          </cell>
          <cell r="H3103"/>
          <cell r="I3103"/>
        </row>
        <row r="3104">
          <cell r="A3104" t="str">
            <v>614E20357</v>
          </cell>
          <cell r="C3104" t="str">
            <v>MILE</v>
          </cell>
          <cell r="D3104" t="str">
            <v>WORK ZONE LANE LINE, CLASS I, 6", 873, AS PER PLAN</v>
          </cell>
          <cell r="F3104">
            <v>0</v>
          </cell>
          <cell r="H3104"/>
          <cell r="I3104"/>
        </row>
        <row r="3105">
          <cell r="A3105" t="str">
            <v>614E20360</v>
          </cell>
          <cell r="C3105" t="str">
            <v>MILE</v>
          </cell>
          <cell r="D3105" t="str">
            <v>WORK ZONE LANE LINE, CLASS I, 4", 648</v>
          </cell>
          <cell r="F3105">
            <v>0</v>
          </cell>
          <cell r="H3105"/>
          <cell r="I3105"/>
        </row>
        <row r="3106">
          <cell r="A3106" t="str">
            <v>614E20366</v>
          </cell>
          <cell r="C3106" t="str">
            <v>MILE</v>
          </cell>
          <cell r="D3106" t="str">
            <v>WORK ZONE LANE LINE, CLASS I, 6", 648</v>
          </cell>
          <cell r="F3106">
            <v>0</v>
          </cell>
          <cell r="H3106"/>
          <cell r="I3106"/>
        </row>
        <row r="3107">
          <cell r="A3107" t="str">
            <v>614E20367</v>
          </cell>
          <cell r="C3107" t="str">
            <v>MILE</v>
          </cell>
          <cell r="D3107" t="str">
            <v>WORK ZONE LANE LINE, CLASS I, 6", 648, AS PER PLAN</v>
          </cell>
          <cell r="F3107">
            <v>0</v>
          </cell>
          <cell r="H3107"/>
          <cell r="I3107"/>
        </row>
        <row r="3108">
          <cell r="A3108" t="str">
            <v>614E20400</v>
          </cell>
          <cell r="C3108" t="str">
            <v>MILE</v>
          </cell>
          <cell r="D3108" t="str">
            <v>WORK ZONE LANE LINE, CLASS II, 4"</v>
          </cell>
          <cell r="F3108">
            <v>0</v>
          </cell>
          <cell r="H3108"/>
          <cell r="I3108"/>
        </row>
        <row r="3109">
          <cell r="A3109" t="str">
            <v>614E20401</v>
          </cell>
          <cell r="C3109" t="str">
            <v>MILE</v>
          </cell>
          <cell r="D3109" t="str">
            <v>WORK ZONE LANE LINE, CLASS II, 4", AS PER PLAN</v>
          </cell>
          <cell r="F3109">
            <v>0</v>
          </cell>
          <cell r="H3109"/>
          <cell r="I3109"/>
        </row>
        <row r="3110">
          <cell r="A3110" t="str">
            <v>614E20410</v>
          </cell>
          <cell r="C3110" t="str">
            <v>MILE</v>
          </cell>
          <cell r="D3110" t="str">
            <v>WORK ZONE LANE LINE, CLASS II, 6"</v>
          </cell>
          <cell r="F3110">
            <v>0</v>
          </cell>
          <cell r="H3110"/>
          <cell r="I3110"/>
        </row>
        <row r="3111">
          <cell r="A3111" t="str">
            <v>614E20500</v>
          </cell>
          <cell r="C3111" t="str">
            <v>MILE</v>
          </cell>
          <cell r="D3111" t="str">
            <v>WORK ZONE LANE LINE, CLASS II, 4", 642 PAINT</v>
          </cell>
          <cell r="F3111">
            <v>0</v>
          </cell>
          <cell r="H3111"/>
          <cell r="I3111"/>
        </row>
        <row r="3112">
          <cell r="A3112" t="str">
            <v>614E20510</v>
          </cell>
          <cell r="C3112" t="str">
            <v>MILE</v>
          </cell>
          <cell r="D3112" t="str">
            <v>WORK ZONE LANE LINE, CLASS II, 6", 642 PAINT</v>
          </cell>
          <cell r="F3112">
            <v>0</v>
          </cell>
          <cell r="H3112"/>
          <cell r="I3112"/>
        </row>
        <row r="3113">
          <cell r="A3113" t="str">
            <v>614E20550</v>
          </cell>
          <cell r="C3113" t="str">
            <v>MILE</v>
          </cell>
          <cell r="D3113" t="str">
            <v>WORK ZONE LANE LINE, CLASS III, 4", 642 PAINT</v>
          </cell>
          <cell r="F3113">
            <v>0</v>
          </cell>
          <cell r="H3113"/>
          <cell r="I3113"/>
        </row>
        <row r="3114">
          <cell r="A3114" t="str">
            <v>614E20560</v>
          </cell>
          <cell r="C3114" t="str">
            <v>MILE</v>
          </cell>
          <cell r="D3114" t="str">
            <v>WORK ZONE LANE LINE, CLASS III, 6", 642 PAINT</v>
          </cell>
          <cell r="F3114">
            <v>0</v>
          </cell>
          <cell r="H3114"/>
          <cell r="I3114"/>
        </row>
        <row r="3115">
          <cell r="A3115" t="str">
            <v>614E20600</v>
          </cell>
          <cell r="C3115" t="str">
            <v>MILE</v>
          </cell>
          <cell r="D3115" t="str">
            <v>WORK ZONE LANE LINE, CLASS II, 4", 740.06, TYPE I</v>
          </cell>
          <cell r="F3115">
            <v>0</v>
          </cell>
          <cell r="H3115"/>
          <cell r="I3115"/>
        </row>
        <row r="3116">
          <cell r="A3116" t="str">
            <v>614E20610</v>
          </cell>
          <cell r="C3116" t="str">
            <v>MILE</v>
          </cell>
          <cell r="D3116" t="str">
            <v>WORK ZONE LANE LINE, CLASS II, 6", 740.06, TYPE I</v>
          </cell>
          <cell r="F3116">
            <v>0</v>
          </cell>
          <cell r="H3116"/>
          <cell r="I3116"/>
        </row>
        <row r="3117">
          <cell r="A3117" t="str">
            <v>614E20700</v>
          </cell>
          <cell r="C3117" t="str">
            <v>MILE</v>
          </cell>
          <cell r="D3117" t="str">
            <v>WORK ZONE LANE LINE, CLASS II, 4", 740.06, TYPE II</v>
          </cell>
          <cell r="F3117">
            <v>0</v>
          </cell>
          <cell r="H3117"/>
          <cell r="I3117"/>
        </row>
        <row r="3118">
          <cell r="A3118" t="str">
            <v>614E20710</v>
          </cell>
          <cell r="C3118" t="str">
            <v>MILE</v>
          </cell>
          <cell r="D3118" t="str">
            <v>WORK ZONE LANE LINE, CLASS II, 6", 740.06, TYPE II</v>
          </cell>
          <cell r="F3118">
            <v>0</v>
          </cell>
          <cell r="H3118"/>
          <cell r="I3118"/>
        </row>
        <row r="3119">
          <cell r="A3119" t="str">
            <v>614E21000</v>
          </cell>
          <cell r="C3119" t="str">
            <v>MILE</v>
          </cell>
          <cell r="D3119" t="str">
            <v>WORK ZONE CENTER LINE, CLASS I</v>
          </cell>
          <cell r="F3119">
            <v>0</v>
          </cell>
          <cell r="H3119"/>
          <cell r="I3119"/>
        </row>
        <row r="3120">
          <cell r="A3120" t="str">
            <v>614E21001</v>
          </cell>
          <cell r="C3120" t="str">
            <v>MILE</v>
          </cell>
          <cell r="D3120" t="str">
            <v>WORK ZONE CENTER LINE, CLASS I, AS PER PLAN</v>
          </cell>
          <cell r="F3120">
            <v>0</v>
          </cell>
          <cell r="H3120"/>
          <cell r="I3120"/>
        </row>
        <row r="3121">
          <cell r="A3121" t="str">
            <v>614E21050</v>
          </cell>
          <cell r="C3121" t="str">
            <v>MILE</v>
          </cell>
          <cell r="D3121" t="str">
            <v>WORK ZONE CENTER LINE, CLASS I, 807 PAINT</v>
          </cell>
          <cell r="F3121">
            <v>0</v>
          </cell>
          <cell r="H3121"/>
          <cell r="I3121"/>
        </row>
        <row r="3122">
          <cell r="A3122" t="str">
            <v>614E21051</v>
          </cell>
          <cell r="C3122" t="str">
            <v>MILE</v>
          </cell>
          <cell r="D3122" t="str">
            <v>WORK ZONE CENTER LINE, CLASS I, 807 PAINT, AS PER PLAN</v>
          </cell>
          <cell r="F3122">
            <v>0</v>
          </cell>
          <cell r="H3122"/>
          <cell r="I3122"/>
        </row>
        <row r="3123">
          <cell r="A3123" t="str">
            <v>614E21100</v>
          </cell>
          <cell r="C3123" t="str">
            <v>MILE</v>
          </cell>
          <cell r="D3123" t="str">
            <v>WORK ZONE CENTER LINE, CLASS I, 642 PAINT</v>
          </cell>
          <cell r="F3123">
            <v>0</v>
          </cell>
          <cell r="H3123"/>
          <cell r="I3123"/>
        </row>
        <row r="3124">
          <cell r="A3124" t="str">
            <v>614E21101</v>
          </cell>
          <cell r="C3124" t="str">
            <v>MILE</v>
          </cell>
          <cell r="D3124" t="str">
            <v>WORK ZONE CENTER LINE, CLASS I, 642 PAINT, AS PER PLAN</v>
          </cell>
          <cell r="F3124">
            <v>0</v>
          </cell>
          <cell r="H3124"/>
          <cell r="I3124"/>
        </row>
        <row r="3125">
          <cell r="A3125" t="str">
            <v>614E21200</v>
          </cell>
          <cell r="C3125" t="str">
            <v>MILE</v>
          </cell>
          <cell r="D3125" t="str">
            <v>WORK ZONE CENTER LINE, CLASS I, 740.06, TYPE I</v>
          </cell>
          <cell r="F3125">
            <v>0</v>
          </cell>
          <cell r="H3125"/>
          <cell r="I3125"/>
        </row>
        <row r="3126">
          <cell r="A3126" t="str">
            <v>614E21201</v>
          </cell>
          <cell r="C3126" t="str">
            <v>MILE</v>
          </cell>
          <cell r="D3126" t="str">
            <v>WORK ZONE CENTER LINE, CLASS I, 740.06, TYPE I, AS PER PLAN</v>
          </cell>
          <cell r="F3126">
            <v>0</v>
          </cell>
          <cell r="H3126"/>
          <cell r="I3126"/>
        </row>
        <row r="3127">
          <cell r="A3127" t="str">
            <v>614E21300</v>
          </cell>
          <cell r="C3127" t="str">
            <v>MILE</v>
          </cell>
          <cell r="D3127" t="str">
            <v>WORK ZONE CENTER LINE, CLASS I, 740.06, TYPE II</v>
          </cell>
          <cell r="F3127">
            <v>0</v>
          </cell>
          <cell r="H3127"/>
          <cell r="I3127"/>
        </row>
        <row r="3128">
          <cell r="A3128" t="str">
            <v>614E21350</v>
          </cell>
          <cell r="C3128" t="str">
            <v>MILE</v>
          </cell>
          <cell r="D3128" t="str">
            <v>WORK ZONE CENTER LINE, CLASS I, 873</v>
          </cell>
          <cell r="F3128">
            <v>0</v>
          </cell>
          <cell r="H3128"/>
          <cell r="I3128"/>
        </row>
        <row r="3129">
          <cell r="A3129" t="str">
            <v>614E21351</v>
          </cell>
          <cell r="C3129" t="str">
            <v>MILE</v>
          </cell>
          <cell r="D3129" t="str">
            <v>WORK ZONE CENTER LINE, CLASS I, 873, AS PER PLAN</v>
          </cell>
          <cell r="F3129">
            <v>0</v>
          </cell>
          <cell r="H3129"/>
          <cell r="I3129"/>
        </row>
        <row r="3130">
          <cell r="A3130" t="str">
            <v>614E21360</v>
          </cell>
          <cell r="C3130" t="str">
            <v>MILE</v>
          </cell>
          <cell r="D3130" t="str">
            <v>WORK ZONE CENTER LINE, CLASS I, 648</v>
          </cell>
          <cell r="F3130">
            <v>0</v>
          </cell>
          <cell r="H3130"/>
          <cell r="I3130"/>
        </row>
        <row r="3131">
          <cell r="A3131" t="str">
            <v>614E21361</v>
          </cell>
          <cell r="C3131" t="str">
            <v>MILE</v>
          </cell>
          <cell r="D3131" t="str">
            <v>WORK ZONE CENTER LINE, CLASS I, 648, AS PER PLAN</v>
          </cell>
          <cell r="F3131">
            <v>0</v>
          </cell>
          <cell r="H3131"/>
          <cell r="I3131"/>
        </row>
        <row r="3132">
          <cell r="A3132" t="str">
            <v>614E21400</v>
          </cell>
          <cell r="C3132" t="str">
            <v>MILE</v>
          </cell>
          <cell r="D3132" t="str">
            <v>WORK ZONE CENTER LINE, CLASS II</v>
          </cell>
          <cell r="F3132">
            <v>0</v>
          </cell>
          <cell r="H3132"/>
          <cell r="I3132"/>
        </row>
        <row r="3133">
          <cell r="A3133" t="str">
            <v>614E21401</v>
          </cell>
          <cell r="C3133" t="str">
            <v>MILE</v>
          </cell>
          <cell r="D3133" t="str">
            <v>WORK ZONE CENTER LINE, CLASS II, AS PER PLAN</v>
          </cell>
          <cell r="F3133">
            <v>0</v>
          </cell>
          <cell r="H3133"/>
          <cell r="I3133"/>
        </row>
        <row r="3134">
          <cell r="A3134" t="str">
            <v>614E21500</v>
          </cell>
          <cell r="C3134" t="str">
            <v>MILE</v>
          </cell>
          <cell r="D3134" t="str">
            <v>WORK ZONE CENTER LINE, CLASS II, 642 PAINT</v>
          </cell>
          <cell r="F3134">
            <v>0</v>
          </cell>
          <cell r="H3134"/>
          <cell r="I3134"/>
        </row>
        <row r="3135">
          <cell r="A3135" t="str">
            <v>614E21550</v>
          </cell>
          <cell r="C3135" t="str">
            <v>MILE</v>
          </cell>
          <cell r="D3135" t="str">
            <v>WORK ZONE CENTER LINE, CLASS III, 642 PAINT</v>
          </cell>
          <cell r="F3135">
            <v>0</v>
          </cell>
          <cell r="H3135"/>
          <cell r="I3135"/>
        </row>
        <row r="3136">
          <cell r="A3136" t="str">
            <v>614E21600</v>
          </cell>
          <cell r="C3136" t="str">
            <v>MILE</v>
          </cell>
          <cell r="D3136" t="str">
            <v>WORK ZONE CENTER LINE, CLASS II, 740.06, TYPE I</v>
          </cell>
          <cell r="F3136">
            <v>0</v>
          </cell>
          <cell r="H3136"/>
          <cell r="I3136"/>
        </row>
        <row r="3137">
          <cell r="A3137" t="str">
            <v>614E21700</v>
          </cell>
          <cell r="C3137" t="str">
            <v>MILE</v>
          </cell>
          <cell r="D3137" t="str">
            <v>WORK ZONE CENTER LINE, CLASS II, 740.06, TYPE II</v>
          </cell>
          <cell r="F3137">
            <v>0</v>
          </cell>
          <cell r="H3137"/>
          <cell r="I3137"/>
        </row>
        <row r="3138">
          <cell r="A3138" t="str">
            <v>614E22000</v>
          </cell>
          <cell r="C3138" t="str">
            <v>MILE</v>
          </cell>
          <cell r="D3138" t="str">
            <v>WORK ZONE EDGE LINE, CLASS I, 4"</v>
          </cell>
          <cell r="F3138">
            <v>0</v>
          </cell>
          <cell r="H3138"/>
          <cell r="I3138"/>
        </row>
        <row r="3139">
          <cell r="A3139" t="str">
            <v>614E22001</v>
          </cell>
          <cell r="C3139" t="str">
            <v>MILE</v>
          </cell>
          <cell r="D3139" t="str">
            <v>WORK ZONE EDGE LINE, CLASS I, 4", AS PER PLAN</v>
          </cell>
          <cell r="F3139">
            <v>0</v>
          </cell>
          <cell r="H3139"/>
          <cell r="I3139"/>
        </row>
        <row r="3140">
          <cell r="A3140" t="str">
            <v>614E22010</v>
          </cell>
          <cell r="C3140" t="str">
            <v>MILE</v>
          </cell>
          <cell r="D3140" t="str">
            <v>WORK ZONE EDGE LINE, CLASS I, 6"</v>
          </cell>
          <cell r="F3140">
            <v>0</v>
          </cell>
          <cell r="H3140"/>
          <cell r="I3140"/>
        </row>
        <row r="3141">
          <cell r="A3141" t="str">
            <v>614E22011</v>
          </cell>
          <cell r="C3141" t="str">
            <v>MILE</v>
          </cell>
          <cell r="D3141" t="str">
            <v>WORK ZONE EDGE LINE, CLASS I, 6", AS PER PLAN</v>
          </cell>
          <cell r="F3141">
            <v>0</v>
          </cell>
          <cell r="H3141"/>
          <cell r="I3141"/>
        </row>
        <row r="3142">
          <cell r="A3142" t="str">
            <v>614E22056</v>
          </cell>
          <cell r="C3142" t="str">
            <v>MILE</v>
          </cell>
          <cell r="D3142" t="str">
            <v>WORK ZONE EDGE LINE, CLASS I, 6", 807 PAINT</v>
          </cell>
          <cell r="F3142">
            <v>0</v>
          </cell>
          <cell r="H3142"/>
          <cell r="I3142"/>
        </row>
        <row r="3143">
          <cell r="A3143" t="str">
            <v>614E22057</v>
          </cell>
          <cell r="C3143" t="str">
            <v>MILE</v>
          </cell>
          <cell r="D3143" t="str">
            <v>WORK ZONE EDGE LINE, CLASS I, 6", 807 PAINT, AS PER PLAN</v>
          </cell>
          <cell r="F3143">
            <v>0</v>
          </cell>
          <cell r="H3143"/>
          <cell r="I3143"/>
        </row>
        <row r="3144">
          <cell r="A3144" t="str">
            <v>614E22100</v>
          </cell>
          <cell r="C3144" t="str">
            <v>MILE</v>
          </cell>
          <cell r="D3144" t="str">
            <v>WORK ZONE EDGE LINE, CLASS I, 4", 642 PAINT</v>
          </cell>
          <cell r="F3144">
            <v>0</v>
          </cell>
          <cell r="H3144"/>
          <cell r="I3144"/>
        </row>
        <row r="3145">
          <cell r="A3145" t="str">
            <v>614E22101</v>
          </cell>
          <cell r="C3145" t="str">
            <v>MILE</v>
          </cell>
          <cell r="D3145" t="str">
            <v>WORK ZONE EDGE LINE, CLASS I, 4", 642 PAINT, AS PER PLAN</v>
          </cell>
          <cell r="F3145">
            <v>0</v>
          </cell>
          <cell r="H3145"/>
          <cell r="I3145"/>
        </row>
        <row r="3146">
          <cell r="A3146" t="str">
            <v>614E22110</v>
          </cell>
          <cell r="C3146" t="str">
            <v>MILE</v>
          </cell>
          <cell r="D3146" t="str">
            <v>WORK ZONE EDGE LINE, CLASS I, 6", 642 PAINT</v>
          </cell>
          <cell r="F3146">
            <v>0</v>
          </cell>
          <cell r="H3146"/>
          <cell r="I3146"/>
        </row>
        <row r="3147">
          <cell r="A3147" t="str">
            <v>614E22111</v>
          </cell>
          <cell r="C3147" t="str">
            <v>MILE</v>
          </cell>
          <cell r="D3147" t="str">
            <v>WORK ZONE EDGE LINE, CLASS I, 6", 642 PAINT, AS PER PLAN</v>
          </cell>
          <cell r="F3147">
            <v>0</v>
          </cell>
          <cell r="H3147"/>
          <cell r="I3147"/>
        </row>
        <row r="3148">
          <cell r="A3148" t="str">
            <v>614E22200</v>
          </cell>
          <cell r="C3148" t="str">
            <v>MILE</v>
          </cell>
          <cell r="D3148" t="str">
            <v>WORK ZONE EDGE LINE, CLASS I, 4", 740.06, TYPE I</v>
          </cell>
          <cell r="F3148">
            <v>0</v>
          </cell>
          <cell r="H3148"/>
          <cell r="I3148"/>
        </row>
        <row r="3149">
          <cell r="A3149" t="str">
            <v>614E22201</v>
          </cell>
          <cell r="C3149" t="str">
            <v>MILE</v>
          </cell>
          <cell r="D3149" t="str">
            <v>WORK ZONE EDGE LINE, CLASS I, 4", 740.06, TYPE I, AS PER PLAN</v>
          </cell>
          <cell r="F3149">
            <v>0</v>
          </cell>
          <cell r="H3149"/>
          <cell r="I3149"/>
        </row>
        <row r="3150">
          <cell r="A3150" t="str">
            <v>614E22210</v>
          </cell>
          <cell r="C3150" t="str">
            <v>MILE</v>
          </cell>
          <cell r="D3150" t="str">
            <v>WORK ZONE EDGE LINE, CLASS I, 6", 740.06, TYPE I</v>
          </cell>
          <cell r="F3150">
            <v>0</v>
          </cell>
          <cell r="H3150"/>
          <cell r="I3150"/>
        </row>
        <row r="3151">
          <cell r="A3151" t="str">
            <v>614E22300</v>
          </cell>
          <cell r="C3151" t="str">
            <v>MILE</v>
          </cell>
          <cell r="D3151" t="str">
            <v>WORK ZONE EDGE LINE, CLASS I, 4", 740.06, TYPE II</v>
          </cell>
          <cell r="F3151">
            <v>0</v>
          </cell>
          <cell r="H3151"/>
          <cell r="I3151"/>
        </row>
        <row r="3152">
          <cell r="A3152" t="str">
            <v>614E22308</v>
          </cell>
          <cell r="C3152" t="str">
            <v>MILE</v>
          </cell>
          <cell r="D3152" t="str">
            <v>WORK ZONE EDGE LINE, CLASS I, 6", 740.06, TYPE II</v>
          </cell>
          <cell r="F3152">
            <v>0</v>
          </cell>
          <cell r="H3152"/>
          <cell r="I3152"/>
        </row>
        <row r="3153">
          <cell r="A3153" t="str">
            <v>614E22326</v>
          </cell>
          <cell r="C3153" t="str">
            <v>MILE</v>
          </cell>
          <cell r="D3153" t="str">
            <v>WORK ZONE EDGE LINE, CLASS I, 6", 873</v>
          </cell>
          <cell r="F3153">
            <v>0</v>
          </cell>
          <cell r="H3153"/>
          <cell r="I3153"/>
        </row>
        <row r="3154">
          <cell r="A3154" t="str">
            <v>614E22327</v>
          </cell>
          <cell r="C3154" t="str">
            <v>MILE</v>
          </cell>
          <cell r="D3154" t="str">
            <v>WORK ZONE EDGE LINE, CLASS I, 6", 873, AS PER PLAN</v>
          </cell>
          <cell r="F3154">
            <v>0</v>
          </cell>
          <cell r="H3154"/>
          <cell r="I3154"/>
        </row>
        <row r="3155">
          <cell r="A3155" t="str">
            <v>614E22330</v>
          </cell>
          <cell r="C3155" t="str">
            <v>MILE</v>
          </cell>
          <cell r="D3155" t="str">
            <v>WORK ZONE EDGE LINE, CLASS I, 4", 648</v>
          </cell>
          <cell r="F3155">
            <v>0</v>
          </cell>
          <cell r="H3155"/>
          <cell r="I3155"/>
        </row>
        <row r="3156">
          <cell r="A3156" t="str">
            <v>614E22336</v>
          </cell>
          <cell r="C3156" t="str">
            <v>MILE</v>
          </cell>
          <cell r="D3156" t="str">
            <v>WORK ZONE EDGE LINE, CLASS I, 6", 648</v>
          </cell>
          <cell r="F3156">
            <v>0</v>
          </cell>
          <cell r="H3156"/>
          <cell r="I3156"/>
        </row>
        <row r="3157">
          <cell r="A3157" t="str">
            <v>614E22337</v>
          </cell>
          <cell r="C3157" t="str">
            <v>MILE</v>
          </cell>
          <cell r="D3157" t="str">
            <v>WORK ZONE EDGE LINE, CLASS I, 6", 648, AS PER PLAN</v>
          </cell>
          <cell r="F3157">
            <v>0</v>
          </cell>
          <cell r="H3157"/>
          <cell r="I3157"/>
        </row>
        <row r="3158">
          <cell r="A3158" t="str">
            <v>614E22350</v>
          </cell>
          <cell r="C3158" t="str">
            <v>MILE</v>
          </cell>
          <cell r="D3158" t="str">
            <v>WORK ZONE EDGE LINE, CLASS III, 4", 642 PAINT</v>
          </cell>
          <cell r="F3158">
            <v>0</v>
          </cell>
          <cell r="H3158"/>
          <cell r="I3158"/>
        </row>
        <row r="3159">
          <cell r="A3159" t="str">
            <v>614E22360</v>
          </cell>
          <cell r="C3159" t="str">
            <v>MILE</v>
          </cell>
          <cell r="D3159" t="str">
            <v>WORK ZONE EDGE LINE, CLASS III, 6", 642 PAINT</v>
          </cell>
          <cell r="F3159">
            <v>0</v>
          </cell>
          <cell r="H3159"/>
          <cell r="I3159"/>
        </row>
        <row r="3160">
          <cell r="A3160" t="str">
            <v>614E23000</v>
          </cell>
          <cell r="C3160" t="str">
            <v>FT</v>
          </cell>
          <cell r="D3160" t="str">
            <v>WORK ZONE CHANNELIZING LINE, CLASS I, 8"</v>
          </cell>
          <cell r="F3160">
            <v>0</v>
          </cell>
          <cell r="H3160"/>
          <cell r="I3160"/>
        </row>
        <row r="3161">
          <cell r="A3161" t="str">
            <v>614E23001</v>
          </cell>
          <cell r="C3161" t="str">
            <v>FT</v>
          </cell>
          <cell r="D3161" t="str">
            <v>WORK ZONE CHANNELIZING LINE, CLASS I, 8", AS PER PLAN</v>
          </cell>
          <cell r="F3161">
            <v>0</v>
          </cell>
          <cell r="H3161"/>
          <cell r="I3161"/>
        </row>
        <row r="3162">
          <cell r="A3162" t="str">
            <v>614E23010</v>
          </cell>
          <cell r="C3162" t="str">
            <v>FT</v>
          </cell>
          <cell r="D3162" t="str">
            <v>WORK ZONE CHANNELIZING LINE, CLASS I, 12"</v>
          </cell>
          <cell r="F3162">
            <v>0</v>
          </cell>
          <cell r="H3162"/>
          <cell r="I3162"/>
        </row>
        <row r="3163">
          <cell r="A3163" t="str">
            <v>614E23011</v>
          </cell>
          <cell r="C3163" t="str">
            <v>FT</v>
          </cell>
          <cell r="D3163" t="str">
            <v>WORK ZONE CHANNELIZING LINE, CLASS I, 12", AS PER PLAN</v>
          </cell>
          <cell r="F3163">
            <v>0</v>
          </cell>
          <cell r="H3163"/>
          <cell r="I3163"/>
        </row>
        <row r="3164">
          <cell r="A3164" t="str">
            <v>614E23100</v>
          </cell>
          <cell r="C3164" t="str">
            <v>FT</v>
          </cell>
          <cell r="D3164" t="str">
            <v>WORK ZONE CHANNELIZING LINE, CLASS I, 8", 807 PAINT</v>
          </cell>
          <cell r="F3164">
            <v>0</v>
          </cell>
          <cell r="H3164"/>
          <cell r="I3164"/>
        </row>
        <row r="3165">
          <cell r="A3165" t="str">
            <v>614E23110</v>
          </cell>
          <cell r="C3165" t="str">
            <v>FT</v>
          </cell>
          <cell r="D3165" t="str">
            <v>WORK ZONE CHANNELIZING LINE, CLASS I, 12", 807 PAINT</v>
          </cell>
          <cell r="F3165">
            <v>0</v>
          </cell>
          <cell r="H3165"/>
          <cell r="I3165"/>
        </row>
        <row r="3166">
          <cell r="A3166" t="str">
            <v>614E23111</v>
          </cell>
          <cell r="C3166" t="str">
            <v>FT</v>
          </cell>
          <cell r="D3166" t="str">
            <v>WORK ZONE CHANNELIZING LINE, CLASS I, 12", 807 PAINT, AS PER PLAN</v>
          </cell>
          <cell r="F3166">
            <v>0</v>
          </cell>
          <cell r="H3166"/>
          <cell r="I3166"/>
        </row>
        <row r="3167">
          <cell r="A3167" t="str">
            <v>614E23130</v>
          </cell>
          <cell r="C3167" t="str">
            <v>FT</v>
          </cell>
          <cell r="D3167" t="str">
            <v>WORK ZONE CHANNELIZING LINE, CLASS I, 12", 873</v>
          </cell>
          <cell r="F3167">
            <v>0</v>
          </cell>
          <cell r="H3167"/>
          <cell r="I3167"/>
        </row>
        <row r="3168">
          <cell r="A3168" t="str">
            <v>614E23140</v>
          </cell>
          <cell r="C3168" t="str">
            <v>FT</v>
          </cell>
          <cell r="D3168" t="str">
            <v>WORK ZONE CHANNELIZING LINE, CLASS I, 8", 648</v>
          </cell>
          <cell r="F3168">
            <v>0</v>
          </cell>
          <cell r="H3168"/>
          <cell r="I3168"/>
        </row>
        <row r="3169">
          <cell r="A3169" t="str">
            <v>614E23150</v>
          </cell>
          <cell r="C3169" t="str">
            <v>FT</v>
          </cell>
          <cell r="D3169" t="str">
            <v>WORK ZONE CHANNELIZING LINE, CLASS I, 12", 648</v>
          </cell>
          <cell r="F3169">
            <v>0</v>
          </cell>
          <cell r="H3169"/>
          <cell r="I3169"/>
        </row>
        <row r="3170">
          <cell r="A3170" t="str">
            <v>614E23200</v>
          </cell>
          <cell r="C3170" t="str">
            <v>FT</v>
          </cell>
          <cell r="D3170" t="str">
            <v>WORK ZONE CHANNELIZING LINE, CLASS I, 8", 642 PAINT</v>
          </cell>
          <cell r="F3170">
            <v>0</v>
          </cell>
          <cell r="H3170"/>
          <cell r="I3170"/>
        </row>
        <row r="3171">
          <cell r="A3171" t="str">
            <v>614E23201</v>
          </cell>
          <cell r="C3171" t="str">
            <v>FT</v>
          </cell>
          <cell r="D3171" t="str">
            <v>WORK ZONE CHANNELIZING LINE, CLASS I, 8", 642 PAINT, AS PER PLAN</v>
          </cell>
          <cell r="F3171">
            <v>0</v>
          </cell>
          <cell r="H3171"/>
          <cell r="I3171"/>
        </row>
        <row r="3172">
          <cell r="A3172" t="str">
            <v>614E23210</v>
          </cell>
          <cell r="C3172" t="str">
            <v>FT</v>
          </cell>
          <cell r="D3172" t="str">
            <v>WORK ZONE CHANNELIZING LINE, CLASS I, 12", 642 PAINT</v>
          </cell>
          <cell r="F3172">
            <v>0</v>
          </cell>
          <cell r="H3172"/>
          <cell r="I3172"/>
        </row>
        <row r="3173">
          <cell r="A3173" t="str">
            <v>614E23211</v>
          </cell>
          <cell r="C3173" t="str">
            <v>FT</v>
          </cell>
          <cell r="D3173" t="str">
            <v>WORK ZONE CHANNELIZING LINE, CLASS I, 12", 642 PAINT, AS PER PLAN</v>
          </cell>
          <cell r="F3173">
            <v>0</v>
          </cell>
          <cell r="H3173"/>
          <cell r="I3173"/>
        </row>
        <row r="3174">
          <cell r="A3174" t="str">
            <v>614E23400</v>
          </cell>
          <cell r="C3174" t="str">
            <v>FT</v>
          </cell>
          <cell r="D3174" t="str">
            <v>WORK ZONE CHANNELIZING LINE, CLASS I, 8", 740.06, TYPE I</v>
          </cell>
          <cell r="F3174">
            <v>0</v>
          </cell>
          <cell r="H3174"/>
          <cell r="I3174"/>
        </row>
        <row r="3175">
          <cell r="A3175" t="str">
            <v>614E23401</v>
          </cell>
          <cell r="C3175" t="str">
            <v>FT</v>
          </cell>
          <cell r="D3175" t="str">
            <v>WORK ZONE CHANNELIZING LINE, CLASS I, 8", 740.06, TYPE I, AS PER PLAN</v>
          </cell>
          <cell r="F3175">
            <v>0</v>
          </cell>
          <cell r="H3175"/>
          <cell r="I3175"/>
        </row>
        <row r="3176">
          <cell r="A3176" t="str">
            <v>614E23410</v>
          </cell>
          <cell r="C3176" t="str">
            <v>FT</v>
          </cell>
          <cell r="D3176" t="str">
            <v>WORK ZONE CHANNELIZING LINE, CLASS I, 12", 740.06, TYPE I</v>
          </cell>
          <cell r="F3176">
            <v>0</v>
          </cell>
          <cell r="H3176"/>
          <cell r="I3176"/>
        </row>
        <row r="3177">
          <cell r="A3177" t="str">
            <v>614E23600</v>
          </cell>
          <cell r="C3177" t="str">
            <v>FT</v>
          </cell>
          <cell r="D3177" t="str">
            <v>WORK ZONE CHANNELIZING LINE, CLASS I, 8", 740.06, TYPE II</v>
          </cell>
          <cell r="F3177">
            <v>0</v>
          </cell>
          <cell r="H3177"/>
          <cell r="I3177"/>
        </row>
        <row r="3178">
          <cell r="A3178" t="str">
            <v>614E23610</v>
          </cell>
          <cell r="C3178" t="str">
            <v>FT</v>
          </cell>
          <cell r="D3178" t="str">
            <v>WORK ZONE CHANNELIZING LINE, CLASS I, 12", 740.06, TYPE II</v>
          </cell>
          <cell r="F3178">
            <v>0</v>
          </cell>
          <cell r="H3178"/>
          <cell r="I3178"/>
        </row>
        <row r="3179">
          <cell r="A3179" t="str">
            <v>614E23650</v>
          </cell>
          <cell r="C3179" t="str">
            <v>FT</v>
          </cell>
          <cell r="D3179" t="str">
            <v>WORK ZONE CHANNELIZING LINE, CLASS II, 8"</v>
          </cell>
          <cell r="F3179">
            <v>0</v>
          </cell>
          <cell r="H3179"/>
          <cell r="I3179"/>
        </row>
        <row r="3180">
          <cell r="A3180" t="str">
            <v>614E23656</v>
          </cell>
          <cell r="C3180" t="str">
            <v>FT</v>
          </cell>
          <cell r="D3180" t="str">
            <v>WORK ZONE CHANNELIZING LINE, CLASS II, 12"</v>
          </cell>
          <cell r="F3180">
            <v>0</v>
          </cell>
          <cell r="H3180"/>
          <cell r="I3180"/>
        </row>
        <row r="3181">
          <cell r="A3181" t="str">
            <v>614E23660</v>
          </cell>
          <cell r="C3181" t="str">
            <v>FT</v>
          </cell>
          <cell r="D3181" t="str">
            <v>WORK ZONE CHANNELIZING LINE, CLASS II, 8", 642 PAINT</v>
          </cell>
          <cell r="F3181">
            <v>0</v>
          </cell>
          <cell r="H3181"/>
          <cell r="I3181"/>
        </row>
        <row r="3182">
          <cell r="A3182" t="str">
            <v>614E23670</v>
          </cell>
          <cell r="C3182" t="str">
            <v>FT</v>
          </cell>
          <cell r="D3182" t="str">
            <v>WORK ZONE CHANNELIZING LINE, CLASS II, 12", 642 PAINT</v>
          </cell>
          <cell r="F3182">
            <v>0</v>
          </cell>
          <cell r="H3182"/>
          <cell r="I3182"/>
        </row>
        <row r="3183">
          <cell r="A3183" t="str">
            <v>614E23680</v>
          </cell>
          <cell r="C3183" t="str">
            <v>FT</v>
          </cell>
          <cell r="D3183" t="str">
            <v>WORK ZONE CHANNELIZING LINE, CLASS III, 8", 642 PAINT</v>
          </cell>
          <cell r="F3183">
            <v>0</v>
          </cell>
          <cell r="H3183"/>
          <cell r="I3183"/>
        </row>
        <row r="3184">
          <cell r="A3184" t="str">
            <v>614E23690</v>
          </cell>
          <cell r="C3184" t="str">
            <v>FT</v>
          </cell>
          <cell r="D3184" t="str">
            <v>WORK ZONE CHANNELIZING LINE, CLASS III, 12", 642 PAINT</v>
          </cell>
          <cell r="F3184">
            <v>0</v>
          </cell>
          <cell r="H3184"/>
          <cell r="I3184"/>
        </row>
        <row r="3185">
          <cell r="A3185" t="str">
            <v>614E24000</v>
          </cell>
          <cell r="C3185" t="str">
            <v>FT</v>
          </cell>
          <cell r="D3185" t="str">
            <v>WORK ZONE DOTTED LINE, CLASS I</v>
          </cell>
          <cell r="F3185">
            <v>0</v>
          </cell>
          <cell r="H3185"/>
          <cell r="I3185"/>
        </row>
        <row r="3186">
          <cell r="A3186" t="str">
            <v>614E24001</v>
          </cell>
          <cell r="C3186" t="str">
            <v>FT</v>
          </cell>
          <cell r="D3186" t="str">
            <v>WORK ZONE DOTTED LINE, CLASS I, AS PER PLAN</v>
          </cell>
          <cell r="F3186">
            <v>0</v>
          </cell>
          <cell r="H3186"/>
          <cell r="I3186"/>
        </row>
        <row r="3187">
          <cell r="A3187" t="str">
            <v>614E24100</v>
          </cell>
          <cell r="C3187" t="str">
            <v>FT</v>
          </cell>
          <cell r="D3187" t="str">
            <v>WORK ZONE DOTTED LINE, CLASS I, 4", 807 PAINT</v>
          </cell>
          <cell r="F3187">
            <v>0</v>
          </cell>
          <cell r="H3187"/>
          <cell r="I3187"/>
        </row>
        <row r="3188">
          <cell r="A3188" t="str">
            <v>614E24102</v>
          </cell>
          <cell r="C3188" t="str">
            <v>FT</v>
          </cell>
          <cell r="D3188" t="str">
            <v>WORK ZONE DOTTED LINE, CLASS I, 6", 807 PAINT</v>
          </cell>
          <cell r="F3188">
            <v>0</v>
          </cell>
          <cell r="H3188"/>
          <cell r="I3188"/>
        </row>
        <row r="3189">
          <cell r="A3189" t="str">
            <v>614E24122</v>
          </cell>
          <cell r="C3189" t="str">
            <v>FT</v>
          </cell>
          <cell r="D3189" t="str">
            <v>WORK ZONE DOTTED LINE, CLASS I, 6", 873</v>
          </cell>
          <cell r="F3189">
            <v>0</v>
          </cell>
          <cell r="H3189"/>
          <cell r="I3189"/>
        </row>
        <row r="3190">
          <cell r="A3190" t="str">
            <v>614E24140</v>
          </cell>
          <cell r="C3190" t="str">
            <v>FT</v>
          </cell>
          <cell r="D3190" t="str">
            <v>WORK ZONE DOTTED LINE, CLASS I, 4", 648</v>
          </cell>
          <cell r="F3190">
            <v>0</v>
          </cell>
          <cell r="H3190"/>
          <cell r="I3190"/>
        </row>
        <row r="3191">
          <cell r="A3191" t="str">
            <v>614E24142</v>
          </cell>
          <cell r="C3191" t="str">
            <v>FT</v>
          </cell>
          <cell r="D3191" t="str">
            <v>WORK ZONE DOTTED LINE, CLASS I, 6", 648</v>
          </cell>
          <cell r="F3191">
            <v>0</v>
          </cell>
          <cell r="H3191"/>
          <cell r="I3191"/>
        </row>
        <row r="3192">
          <cell r="A3192" t="str">
            <v>614E24200</v>
          </cell>
          <cell r="C3192" t="str">
            <v>FT</v>
          </cell>
          <cell r="D3192" t="str">
            <v>WORK ZONE DOTTED LINE, CLASS I, 4", 642 PAINT</v>
          </cell>
          <cell r="F3192">
            <v>0</v>
          </cell>
          <cell r="H3192"/>
          <cell r="I3192"/>
        </row>
        <row r="3193">
          <cell r="A3193" t="str">
            <v>614E24201</v>
          </cell>
          <cell r="C3193" t="str">
            <v>FT</v>
          </cell>
          <cell r="D3193" t="str">
            <v>WORK ZONE DOTTED LINE, CLASS I, 4", 642 PAINT, AS PER PLAN</v>
          </cell>
          <cell r="F3193">
            <v>0</v>
          </cell>
          <cell r="H3193"/>
          <cell r="I3193"/>
        </row>
        <row r="3194">
          <cell r="A3194" t="str">
            <v>614E24202</v>
          </cell>
          <cell r="C3194" t="str">
            <v>FT</v>
          </cell>
          <cell r="D3194" t="str">
            <v>WORK ZONE DOTTED LINE, CLASS I, 6", 642 PAINT</v>
          </cell>
          <cell r="F3194">
            <v>0</v>
          </cell>
          <cell r="H3194"/>
          <cell r="I3194"/>
        </row>
        <row r="3195">
          <cell r="A3195" t="str">
            <v>614E24204</v>
          </cell>
          <cell r="C3195" t="str">
            <v>FT</v>
          </cell>
          <cell r="D3195" t="str">
            <v>WORK ZONE DOTTED LINE, CLASS I, 8", 642 PAINT</v>
          </cell>
          <cell r="F3195">
            <v>0</v>
          </cell>
          <cell r="H3195"/>
          <cell r="I3195"/>
        </row>
        <row r="3196">
          <cell r="A3196" t="str">
            <v>614E24208</v>
          </cell>
          <cell r="C3196" t="str">
            <v>FT</v>
          </cell>
          <cell r="D3196" t="str">
            <v>WORK ZONE DOTTED LINE, CLASS I, 12", 642 PAINT</v>
          </cell>
          <cell r="F3196">
            <v>0</v>
          </cell>
          <cell r="H3196"/>
          <cell r="I3196"/>
        </row>
        <row r="3197">
          <cell r="A3197" t="str">
            <v>614E24400</v>
          </cell>
          <cell r="C3197" t="str">
            <v>FT</v>
          </cell>
          <cell r="D3197" t="str">
            <v>WORK ZONE DOTTED LINE, CLASS I, 4", 740.06, TYPE I</v>
          </cell>
          <cell r="F3197">
            <v>0</v>
          </cell>
          <cell r="H3197"/>
          <cell r="I3197"/>
        </row>
        <row r="3198">
          <cell r="A3198" t="str">
            <v>614E24401</v>
          </cell>
          <cell r="C3198" t="str">
            <v>FT</v>
          </cell>
          <cell r="D3198" t="str">
            <v>WORK ZONE DOTTED LINE, CLASS I, 4", 740.06, TYPE I, AS PER PLAN</v>
          </cell>
          <cell r="F3198">
            <v>0</v>
          </cell>
          <cell r="H3198"/>
          <cell r="I3198"/>
        </row>
        <row r="3199">
          <cell r="A3199" t="str">
            <v>614E24402</v>
          </cell>
          <cell r="C3199" t="str">
            <v>FT</v>
          </cell>
          <cell r="D3199" t="str">
            <v>WORK ZONE DOTTED LINE, CLASS I, 6", 740.06, TYPE I</v>
          </cell>
          <cell r="F3199">
            <v>0</v>
          </cell>
          <cell r="H3199"/>
          <cell r="I3199"/>
        </row>
        <row r="3200">
          <cell r="A3200" t="str">
            <v>614E24404</v>
          </cell>
          <cell r="C3200" t="str">
            <v>FT</v>
          </cell>
          <cell r="D3200" t="str">
            <v>WORK ZONE DOTTED LINE, CLASS I, 8", 740.06, TYPE I</v>
          </cell>
          <cell r="F3200">
            <v>0</v>
          </cell>
          <cell r="H3200"/>
          <cell r="I3200"/>
        </row>
        <row r="3201">
          <cell r="A3201" t="str">
            <v>614E24408</v>
          </cell>
          <cell r="C3201" t="str">
            <v>FT</v>
          </cell>
          <cell r="D3201" t="str">
            <v>WORK ZONE DOTTED LINE, CLASS I, 12", 740.06, TYPE I</v>
          </cell>
          <cell r="F3201">
            <v>0</v>
          </cell>
          <cell r="H3201"/>
          <cell r="I3201"/>
        </row>
        <row r="3202">
          <cell r="A3202" t="str">
            <v>614E24600</v>
          </cell>
          <cell r="C3202" t="str">
            <v>FT</v>
          </cell>
          <cell r="D3202" t="str">
            <v>WORK ZONE DOTTED LINE, CLASS I, 4", 740.06, TYPE II</v>
          </cell>
          <cell r="F3202">
            <v>0</v>
          </cell>
          <cell r="H3202"/>
          <cell r="I3202"/>
        </row>
        <row r="3203">
          <cell r="A3203" t="str">
            <v>614E24602</v>
          </cell>
          <cell r="C3203" t="str">
            <v>FT</v>
          </cell>
          <cell r="D3203" t="str">
            <v>WORK ZONE DOTTED LINE, CLASS I, 6", 740.06, TYPE II</v>
          </cell>
          <cell r="F3203">
            <v>0</v>
          </cell>
          <cell r="H3203"/>
          <cell r="I3203"/>
        </row>
        <row r="3204">
          <cell r="A3204" t="str">
            <v>614E24604</v>
          </cell>
          <cell r="C3204" t="str">
            <v>FT</v>
          </cell>
          <cell r="D3204" t="str">
            <v>WORK ZONE DOTTED LINE, CLASS I, 8", 740.06, TYPE II</v>
          </cell>
          <cell r="F3204">
            <v>0</v>
          </cell>
          <cell r="H3204"/>
          <cell r="I3204"/>
        </row>
        <row r="3205">
          <cell r="A3205" t="str">
            <v>614E24608</v>
          </cell>
          <cell r="C3205" t="str">
            <v>FT</v>
          </cell>
          <cell r="D3205" t="str">
            <v>WORK ZONE DOTTED LINE, CLASS I, 12", 740.06, TYPE II</v>
          </cell>
          <cell r="F3205">
            <v>0</v>
          </cell>
          <cell r="H3205"/>
          <cell r="I3205"/>
        </row>
        <row r="3206">
          <cell r="A3206" t="str">
            <v>614E24610</v>
          </cell>
          <cell r="C3206" t="str">
            <v>FT</v>
          </cell>
          <cell r="D3206" t="str">
            <v>WORK ZONE DOTTED LINE, CLASS III, 4", 642 PAINT</v>
          </cell>
          <cell r="F3206">
            <v>0</v>
          </cell>
          <cell r="H3206"/>
          <cell r="I3206"/>
        </row>
        <row r="3207">
          <cell r="A3207" t="str">
            <v>614E24612</v>
          </cell>
          <cell r="C3207" t="str">
            <v>FT</v>
          </cell>
          <cell r="D3207" t="str">
            <v>WORK ZONE DOTTED LINE, CLASS III, 6", 642 PAINT</v>
          </cell>
          <cell r="F3207">
            <v>0</v>
          </cell>
          <cell r="H3207"/>
          <cell r="I3207"/>
        </row>
        <row r="3208">
          <cell r="A3208" t="str">
            <v>614E24614</v>
          </cell>
          <cell r="C3208" t="str">
            <v>FT</v>
          </cell>
          <cell r="D3208" t="str">
            <v>WORK ZONE DOTTED LINE, CLASS III, 8", 642 PAINT</v>
          </cell>
          <cell r="F3208">
            <v>0</v>
          </cell>
          <cell r="H3208"/>
          <cell r="I3208"/>
        </row>
        <row r="3209">
          <cell r="A3209" t="str">
            <v>614E24618</v>
          </cell>
          <cell r="C3209" t="str">
            <v>FT</v>
          </cell>
          <cell r="D3209" t="str">
            <v>WORK ZONE DOTTED LINE, CLASS III, 12", 642 PAINT</v>
          </cell>
          <cell r="F3209">
            <v>0</v>
          </cell>
          <cell r="H3209"/>
          <cell r="I3209"/>
        </row>
        <row r="3210">
          <cell r="A3210" t="str">
            <v>614E25000</v>
          </cell>
          <cell r="C3210" t="str">
            <v>FT</v>
          </cell>
          <cell r="D3210" t="str">
            <v>WORK ZONE TRANSVERSE/DIAGONAL LINE, CLASS I</v>
          </cell>
          <cell r="F3210">
            <v>0</v>
          </cell>
          <cell r="H3210"/>
          <cell r="I3210"/>
        </row>
        <row r="3211">
          <cell r="A3211" t="str">
            <v>614E25120</v>
          </cell>
          <cell r="C3211" t="str">
            <v>FT</v>
          </cell>
          <cell r="D3211" t="str">
            <v>WORK ZONE TRANSVERSE/DIAGONAL LINE, CLASS I, 648</v>
          </cell>
          <cell r="F3211">
            <v>0</v>
          </cell>
          <cell r="H3211"/>
          <cell r="I3211"/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  <cell r="H3212"/>
          <cell r="I3212"/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  <cell r="H3213"/>
          <cell r="I3213"/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  <cell r="H3214"/>
          <cell r="I3214"/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  <cell r="H3215"/>
          <cell r="I3215"/>
        </row>
        <row r="3216">
          <cell r="A3216" t="str">
            <v>614E25600</v>
          </cell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  <cell r="H3216"/>
          <cell r="I3216"/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  <cell r="H3217"/>
          <cell r="I3217"/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  <cell r="H3218"/>
          <cell r="I3218"/>
        </row>
        <row r="3219">
          <cell r="A3219" t="str">
            <v>614E26001</v>
          </cell>
          <cell r="C3219" t="str">
            <v>FT</v>
          </cell>
          <cell r="D3219" t="str">
            <v>WORK ZONE STOP LINE, CLASS I, AS PER PLAN</v>
          </cell>
          <cell r="F3219">
            <v>0</v>
          </cell>
          <cell r="H3219"/>
          <cell r="I3219"/>
        </row>
        <row r="3220">
          <cell r="A3220" t="str">
            <v>614E26120</v>
          </cell>
          <cell r="C3220" t="str">
            <v>FT</v>
          </cell>
          <cell r="D3220" t="str">
            <v>WORK ZONE STOP LINE, CLASS I, 648</v>
          </cell>
          <cell r="F3220">
            <v>0</v>
          </cell>
          <cell r="H3220"/>
          <cell r="I3220"/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  <cell r="H3221"/>
          <cell r="I3221"/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  <cell r="H3222"/>
          <cell r="I3222"/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  <cell r="H3223"/>
          <cell r="I3223"/>
        </row>
        <row r="3224">
          <cell r="A3224" t="str">
            <v>614E26600</v>
          </cell>
          <cell r="C3224" t="str">
            <v>FT</v>
          </cell>
          <cell r="D3224" t="str">
            <v>WORK ZONE STOP LINE, CLASS I, 740.06, TYPE II</v>
          </cell>
          <cell r="F3224">
            <v>0</v>
          </cell>
          <cell r="H3224"/>
          <cell r="I3224"/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  <cell r="H3225"/>
          <cell r="I3225"/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  <cell r="H3226"/>
          <cell r="I3226"/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  <cell r="G3227" t="str">
            <v>OBSOLETE 01/01/2022</v>
          </cell>
          <cell r="H3227"/>
          <cell r="I3227"/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  <cell r="G3228" t="str">
            <v>OBSOLETE 01/01/2022</v>
          </cell>
          <cell r="H3228"/>
          <cell r="I3228"/>
        </row>
        <row r="3229">
          <cell r="A3229" t="str">
            <v>614E27010</v>
          </cell>
          <cell r="C3229" t="str">
            <v>FT</v>
          </cell>
          <cell r="D3229" t="str">
            <v>WORK ZONE CROSSWALK LINE, CLASS I, 12"</v>
          </cell>
          <cell r="F3229">
            <v>0</v>
          </cell>
          <cell r="H3229"/>
          <cell r="I3229"/>
        </row>
        <row r="3230">
          <cell r="A3230" t="str">
            <v>614E27011</v>
          </cell>
          <cell r="C3230" t="str">
            <v>FT</v>
          </cell>
          <cell r="D3230" t="str">
            <v>WORK ZONE CROSSWALK LINE, CLASS I, 12", AS PER PLAN</v>
          </cell>
          <cell r="F3230">
            <v>0</v>
          </cell>
          <cell r="H3230"/>
          <cell r="I3230"/>
        </row>
        <row r="3231">
          <cell r="A3231" t="str">
            <v>614E27020</v>
          </cell>
          <cell r="C3231" t="str">
            <v>FT</v>
          </cell>
          <cell r="D3231" t="str">
            <v>WORK ZONE CROSSWALK LINE, CLASS I, 24"</v>
          </cell>
          <cell r="F3231">
            <v>0</v>
          </cell>
          <cell r="H3231"/>
          <cell r="I3231"/>
        </row>
        <row r="3232">
          <cell r="A3232" t="str">
            <v>614E27021</v>
          </cell>
          <cell r="C3232" t="str">
            <v>FT</v>
          </cell>
          <cell r="D3232" t="str">
            <v>WORK ZONE CROSSWALK LINE, CLASS I, 24", AS PER PLAN</v>
          </cell>
          <cell r="F3232">
            <v>0</v>
          </cell>
          <cell r="H3232"/>
          <cell r="I3232"/>
        </row>
        <row r="3233">
          <cell r="A3233" t="str">
            <v>614E27050</v>
          </cell>
          <cell r="C3233" t="str">
            <v>FT</v>
          </cell>
          <cell r="D3233" t="str">
            <v>WORK ZONE CROSSWALK LINE, CLASS I, 12", 642 PAINT</v>
          </cell>
          <cell r="F3233">
            <v>0</v>
          </cell>
          <cell r="H3233"/>
          <cell r="I3233"/>
        </row>
        <row r="3234">
          <cell r="A3234" t="str">
            <v>614E27051</v>
          </cell>
          <cell r="C3234" t="str">
            <v>FT</v>
          </cell>
          <cell r="D3234" t="str">
            <v>WORK ZONE CROSSWALK LINE, CLASS I, 12", 642 PAINT, AS PER PLAN</v>
          </cell>
          <cell r="F3234">
            <v>0</v>
          </cell>
          <cell r="H3234"/>
          <cell r="I3234"/>
        </row>
        <row r="3235">
          <cell r="A3235" t="str">
            <v>614E27060</v>
          </cell>
          <cell r="C3235" t="str">
            <v>FT</v>
          </cell>
          <cell r="D3235" t="str">
            <v>WORK ZONE CROSSWALK LINE, CLASS I, 24", 642 PAINT</v>
          </cell>
          <cell r="F3235">
            <v>0</v>
          </cell>
          <cell r="H3235"/>
          <cell r="I3235"/>
        </row>
        <row r="3236">
          <cell r="A3236" t="str">
            <v>614E27061</v>
          </cell>
          <cell r="C3236" t="str">
            <v>FT</v>
          </cell>
          <cell r="D3236" t="str">
            <v>WORK ZONE CROSSWALK LINE, CLASS I, 24", 642 PAINT, AS PER PLAN</v>
          </cell>
          <cell r="F3236">
            <v>0</v>
          </cell>
          <cell r="H3236"/>
          <cell r="I3236"/>
        </row>
        <row r="3237">
          <cell r="A3237" t="str">
            <v>614E27070</v>
          </cell>
          <cell r="C3237" t="str">
            <v>FT</v>
          </cell>
          <cell r="D3237" t="str">
            <v>WORK ZONE CROSSWALK LINE, CLASS I, 12", 740.06, TYPE I</v>
          </cell>
          <cell r="F3237">
            <v>0</v>
          </cell>
          <cell r="H3237"/>
          <cell r="I3237"/>
        </row>
        <row r="3238">
          <cell r="A3238" t="str">
            <v>614E27080</v>
          </cell>
          <cell r="C3238" t="str">
            <v>FT</v>
          </cell>
          <cell r="D3238" t="str">
            <v>WORK ZONE CROSSWALK LINE, CLASS I, 24", 740.06, TYPE I</v>
          </cell>
          <cell r="F3238">
            <v>0</v>
          </cell>
          <cell r="H3238"/>
          <cell r="I3238"/>
        </row>
        <row r="3239">
          <cell r="A3239" t="str">
            <v>614E27090</v>
          </cell>
          <cell r="C3239" t="str">
            <v>FT</v>
          </cell>
          <cell r="D3239" t="str">
            <v>WORK ZONE CROSSWALK LINE, CLASS I, 12", 740.06, TYPE II</v>
          </cell>
          <cell r="F3239">
            <v>0</v>
          </cell>
          <cell r="H3239"/>
          <cell r="I3239"/>
        </row>
        <row r="3240">
          <cell r="A3240" t="str">
            <v>614E27100</v>
          </cell>
          <cell r="C3240" t="str">
            <v>FT</v>
          </cell>
          <cell r="D3240" t="str">
            <v>WORK ZONE CROSSWALK LINE, CLASS I, 24", 740.06, TYPE II</v>
          </cell>
          <cell r="F3240">
            <v>0</v>
          </cell>
          <cell r="H3240"/>
          <cell r="I3240"/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F3241">
            <v>0</v>
          </cell>
          <cell r="G3241" t="str">
            <v>OBSOLETE 01/01/2022</v>
          </cell>
          <cell r="H3241"/>
          <cell r="I3241"/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F3242">
            <v>0</v>
          </cell>
          <cell r="G3242" t="str">
            <v>OBSOLETE 01/01/2022</v>
          </cell>
          <cell r="H3242"/>
          <cell r="I3242"/>
        </row>
        <row r="3243">
          <cell r="A3243" t="str">
            <v>614E27250</v>
          </cell>
          <cell r="C3243" t="str">
            <v>FT</v>
          </cell>
          <cell r="D3243" t="str">
            <v>WORK ZONE CROSSWALK LINE, CLASS III, 12", 642 PAINT</v>
          </cell>
          <cell r="F3243">
            <v>0</v>
          </cell>
          <cell r="H3243"/>
          <cell r="I3243"/>
        </row>
        <row r="3244">
          <cell r="A3244" t="str">
            <v>614E27251</v>
          </cell>
          <cell r="C3244" t="str">
            <v>FT</v>
          </cell>
          <cell r="D3244" t="str">
            <v>WORK ZONE CROSSWALK LINE, CLASS III, 12", 642 PAINT, AS PER PLAN</v>
          </cell>
          <cell r="F3244">
            <v>0</v>
          </cell>
          <cell r="H3244"/>
          <cell r="I3244"/>
        </row>
        <row r="3245">
          <cell r="A3245" t="str">
            <v>614E27260</v>
          </cell>
          <cell r="C3245" t="str">
            <v>FT</v>
          </cell>
          <cell r="D3245" t="str">
            <v>WORK ZONE CROSSWALK LINE, CLASS III, 24", 642 PAINT</v>
          </cell>
          <cell r="F3245">
            <v>0</v>
          </cell>
          <cell r="H3245"/>
          <cell r="I3245"/>
        </row>
        <row r="3246">
          <cell r="A3246" t="str">
            <v>614E27261</v>
          </cell>
          <cell r="C3246" t="str">
            <v>FT</v>
          </cell>
          <cell r="D3246" t="str">
            <v>WORK ZONE CROSSWALK LINE, CLASS III, 24", 642 PAINT, AS PER PLAN</v>
          </cell>
          <cell r="F3246">
            <v>0</v>
          </cell>
          <cell r="H3246"/>
          <cell r="I3246"/>
        </row>
        <row r="3247">
          <cell r="A3247" t="str">
            <v>614E27400</v>
          </cell>
          <cell r="C3247" t="str">
            <v>FT</v>
          </cell>
          <cell r="D3247" t="str">
            <v>WORK ZONE CROSSWALK LINE, CLASS I, 740.06, TYPE I</v>
          </cell>
          <cell r="F3247">
            <v>0</v>
          </cell>
          <cell r="G3247" t="str">
            <v>OBSOLETE 01/01/2022</v>
          </cell>
          <cell r="H3247"/>
          <cell r="I3247"/>
        </row>
        <row r="3248">
          <cell r="A3248" t="str">
            <v>614E27600</v>
          </cell>
          <cell r="C3248" t="str">
            <v>FT</v>
          </cell>
          <cell r="D3248" t="str">
            <v>WORK ZONE CROSSWALK LINE, CLASS I, 740.06, TYPE II</v>
          </cell>
          <cell r="F3248">
            <v>0</v>
          </cell>
          <cell r="G3248" t="str">
            <v>OBSOLETE 01/01/2022</v>
          </cell>
          <cell r="H3248"/>
          <cell r="I3248"/>
        </row>
        <row r="3249">
          <cell r="A3249" t="str">
            <v>614E27620</v>
          </cell>
          <cell r="C3249" t="str">
            <v>FT</v>
          </cell>
          <cell r="D3249" t="str">
            <v>WORK ZONE CROSSWALK LINE, CLASS III, 642 PAINT</v>
          </cell>
          <cell r="F3249">
            <v>0</v>
          </cell>
          <cell r="G3249" t="str">
            <v>OBSOLETE 01/01/2022</v>
          </cell>
          <cell r="H3249"/>
          <cell r="I3249"/>
        </row>
        <row r="3250">
          <cell r="A3250" t="str">
            <v>614E27621</v>
          </cell>
          <cell r="C3250" t="str">
            <v>FT</v>
          </cell>
          <cell r="D3250" t="str">
            <v>WORK ZONE CROSSWALK LINE, CLASS III, 642 PAINT, AS PER PLAN</v>
          </cell>
          <cell r="F3250">
            <v>0</v>
          </cell>
          <cell r="G3250" t="str">
            <v>OBSOLETE 01/01/2022</v>
          </cell>
          <cell r="H3250"/>
          <cell r="I3250"/>
        </row>
        <row r="3251">
          <cell r="A3251" t="str">
            <v>614E28000</v>
          </cell>
          <cell r="C3251" t="str">
            <v>FT</v>
          </cell>
          <cell r="D3251" t="str">
            <v>WORK ZONE GORE MARKING, CLASS II</v>
          </cell>
          <cell r="F3251">
            <v>0</v>
          </cell>
          <cell r="H3251"/>
          <cell r="I3251"/>
        </row>
        <row r="3252">
          <cell r="A3252" t="str">
            <v>614E28001</v>
          </cell>
          <cell r="C3252" t="str">
            <v>FT</v>
          </cell>
          <cell r="D3252" t="str">
            <v>WORK ZONE GORE MARKING, CLASS II, AS PER PLAN</v>
          </cell>
          <cell r="F3252">
            <v>0</v>
          </cell>
          <cell r="H3252"/>
          <cell r="I3252"/>
        </row>
        <row r="3253">
          <cell r="A3253" t="str">
            <v>614E28200</v>
          </cell>
          <cell r="C3253" t="str">
            <v>FT</v>
          </cell>
          <cell r="D3253" t="str">
            <v>WORK ZONE GORE MARKING, CLASS II, 642 PAINT</v>
          </cell>
          <cell r="F3253">
            <v>0</v>
          </cell>
          <cell r="H3253"/>
          <cell r="I3253"/>
        </row>
        <row r="3254">
          <cell r="A3254" t="str">
            <v>614E28400</v>
          </cell>
          <cell r="C3254" t="str">
            <v>FT</v>
          </cell>
          <cell r="D3254" t="str">
            <v>WORK ZONE GORE MARKING, CLASS II, 740.06, TYPE I</v>
          </cell>
          <cell r="F3254">
            <v>0</v>
          </cell>
          <cell r="H3254"/>
          <cell r="I3254"/>
        </row>
        <row r="3255">
          <cell r="A3255" t="str">
            <v>614E28600</v>
          </cell>
          <cell r="C3255" t="str">
            <v>FT</v>
          </cell>
          <cell r="D3255" t="str">
            <v>WORK ZONE GORE MARKING, CLASS II, 740.06, TYPE II</v>
          </cell>
          <cell r="F3255">
            <v>0</v>
          </cell>
          <cell r="H3255"/>
          <cell r="I3255"/>
        </row>
        <row r="3256">
          <cell r="A3256" t="str">
            <v>614E30000</v>
          </cell>
          <cell r="C3256" t="str">
            <v>EACH</v>
          </cell>
          <cell r="D3256" t="str">
            <v>WORK ZONE ARROW, CLASS I</v>
          </cell>
          <cell r="F3256">
            <v>0</v>
          </cell>
          <cell r="H3256"/>
          <cell r="I3256"/>
        </row>
        <row r="3257">
          <cell r="A3257" t="str">
            <v>614E30001</v>
          </cell>
          <cell r="C3257" t="str">
            <v>EACH</v>
          </cell>
          <cell r="D3257" t="str">
            <v>WORK ZONE ARROW, CLASS I, AS PER PLAN</v>
          </cell>
          <cell r="F3257">
            <v>0</v>
          </cell>
          <cell r="H3257"/>
          <cell r="I3257"/>
        </row>
        <row r="3258">
          <cell r="A3258" t="str">
            <v>614E30120</v>
          </cell>
          <cell r="C3258" t="str">
            <v>EACH</v>
          </cell>
          <cell r="D3258" t="str">
            <v>WORK ZONE ARROW, CLASS I, 648</v>
          </cell>
          <cell r="F3258">
            <v>0</v>
          </cell>
          <cell r="H3258"/>
          <cell r="I3258"/>
        </row>
        <row r="3259">
          <cell r="A3259" t="str">
            <v>614E30200</v>
          </cell>
          <cell r="C3259" t="str">
            <v>EACH</v>
          </cell>
          <cell r="D3259" t="str">
            <v>WORK ZONE ARROW, CLASS I, 642 PAINT</v>
          </cell>
          <cell r="F3259">
            <v>0</v>
          </cell>
          <cell r="H3259"/>
          <cell r="I3259"/>
        </row>
        <row r="3260">
          <cell r="A3260" t="str">
            <v>614E30400</v>
          </cell>
          <cell r="C3260" t="str">
            <v>EACH</v>
          </cell>
          <cell r="D3260" t="str">
            <v>WORK ZONE ARROW, CLASS I, 740.06, TYPE I</v>
          </cell>
          <cell r="F3260">
            <v>0</v>
          </cell>
          <cell r="H3260"/>
          <cell r="I3260"/>
        </row>
        <row r="3261">
          <cell r="A3261" t="str">
            <v>614E30650</v>
          </cell>
          <cell r="C3261" t="str">
            <v>EACH</v>
          </cell>
          <cell r="D3261" t="str">
            <v>WORK ZONE ARROW, CLASS III, 642 PAINT</v>
          </cell>
          <cell r="F3261">
            <v>0</v>
          </cell>
          <cell r="H3261"/>
          <cell r="I3261"/>
        </row>
        <row r="3262">
          <cell r="A3262" t="str">
            <v>614E31000</v>
          </cell>
          <cell r="C3262" t="str">
            <v>EACH</v>
          </cell>
          <cell r="D3262" t="str">
            <v>WORK ZONE WORD ON PAVEMENT, 72", CLASS I</v>
          </cell>
          <cell r="F3262">
            <v>0</v>
          </cell>
          <cell r="H3262"/>
          <cell r="I3262"/>
        </row>
        <row r="3263">
          <cell r="A3263" t="str">
            <v>614E31200</v>
          </cell>
          <cell r="C3263" t="str">
            <v>EACH</v>
          </cell>
          <cell r="D3263" t="str">
            <v>WORK ZONE WORD ON PAVEMENT, 72", CLASS I, 642 PAINT</v>
          </cell>
          <cell r="F3263">
            <v>0</v>
          </cell>
          <cell r="H3263"/>
          <cell r="I3263"/>
        </row>
        <row r="3264">
          <cell r="A3264" t="str">
            <v>614E31400</v>
          </cell>
          <cell r="C3264" t="str">
            <v>EACH</v>
          </cell>
          <cell r="D3264" t="str">
            <v>WORK ZONE WORD ON PAVEMENT, 72", CLASS I, 740.06, TYPE I</v>
          </cell>
          <cell r="F3264">
            <v>0</v>
          </cell>
          <cell r="H3264"/>
          <cell r="I3264"/>
        </row>
        <row r="3265">
          <cell r="A3265" t="str">
            <v>614E31600</v>
          </cell>
          <cell r="C3265" t="str">
            <v>EACH</v>
          </cell>
          <cell r="D3265" t="str">
            <v>WORK ZONE WORD ON PAVEMENT, 72", CLASS I, 740.06, TYPE II</v>
          </cell>
          <cell r="F3265">
            <v>0</v>
          </cell>
          <cell r="H3265"/>
          <cell r="I3265"/>
        </row>
        <row r="3266">
          <cell r="A3266" t="str">
            <v>614E31620</v>
          </cell>
          <cell r="C3266" t="str">
            <v>EACH</v>
          </cell>
          <cell r="D3266" t="str">
            <v>WORK ZONE WORD ON PAVEMENT, 72", CLASS III, 642 PAINT</v>
          </cell>
          <cell r="F3266">
            <v>0</v>
          </cell>
          <cell r="H3266"/>
          <cell r="I3266"/>
        </row>
        <row r="3267">
          <cell r="A3267" t="str">
            <v>614E31640</v>
          </cell>
          <cell r="C3267" t="str">
            <v>EACH</v>
          </cell>
          <cell r="D3267" t="str">
            <v>WORK ZONE WORD ON PAVEMENT, 96", CLASS I</v>
          </cell>
          <cell r="F3267">
            <v>0</v>
          </cell>
          <cell r="H3267"/>
          <cell r="I3267"/>
        </row>
        <row r="3268">
          <cell r="A3268" t="str">
            <v>614E31641</v>
          </cell>
          <cell r="C3268" t="str">
            <v>EACH</v>
          </cell>
          <cell r="D3268" t="str">
            <v>WORK ZONE WORD ON PAVEMENT, 96", CLASS I, AS PER PLAN</v>
          </cell>
          <cell r="F3268">
            <v>0</v>
          </cell>
          <cell r="H3268"/>
          <cell r="I3268"/>
        </row>
        <row r="3269">
          <cell r="A3269" t="str">
            <v>614E31650</v>
          </cell>
          <cell r="C3269" t="str">
            <v>EACH</v>
          </cell>
          <cell r="D3269" t="str">
            <v>WORK ZONE WORD ON PAVEMENT, 96", CLASS I, 642 PAINT</v>
          </cell>
          <cell r="F3269">
            <v>0</v>
          </cell>
          <cell r="H3269"/>
          <cell r="I3269"/>
        </row>
        <row r="3270">
          <cell r="A3270" t="str">
            <v>614E31670</v>
          </cell>
          <cell r="C3270" t="str">
            <v>EACH</v>
          </cell>
          <cell r="D3270" t="str">
            <v>WORK ZONE WORD ON PAVEMENT, 96", CLASS III, 642 PAINT</v>
          </cell>
          <cell r="F3270">
            <v>0</v>
          </cell>
          <cell r="H3270"/>
          <cell r="I3270"/>
        </row>
        <row r="3271">
          <cell r="A3271" t="str">
            <v>614E31700</v>
          </cell>
          <cell r="C3271" t="str">
            <v>EACH</v>
          </cell>
          <cell r="D3271" t="str">
            <v>WORK ZONE SCHOOL SYMBOL MARKING, 72", CLASS I</v>
          </cell>
          <cell r="F3271">
            <v>0</v>
          </cell>
          <cell r="H3271"/>
          <cell r="I3271"/>
        </row>
        <row r="3272">
          <cell r="A3272" t="str">
            <v>614E31701</v>
          </cell>
          <cell r="C3272" t="str">
            <v>EACH</v>
          </cell>
          <cell r="D3272" t="str">
            <v>WORK ZONE SCHOOL SYMBOL MARKING, 72", CLASS I, AS PER PLAN</v>
          </cell>
          <cell r="F3272">
            <v>0</v>
          </cell>
          <cell r="H3272"/>
          <cell r="I3272"/>
        </row>
        <row r="3273">
          <cell r="A3273" t="str">
            <v>614E31720</v>
          </cell>
          <cell r="C3273" t="str">
            <v>EACH</v>
          </cell>
          <cell r="D3273" t="str">
            <v>WORK ZONE SCHOOL SYMBOL MARKING, 72", CLASS I, 642 PAINT</v>
          </cell>
          <cell r="F3273">
            <v>0</v>
          </cell>
          <cell r="H3273"/>
          <cell r="I3273"/>
        </row>
        <row r="3274">
          <cell r="A3274" t="str">
            <v>614E31740</v>
          </cell>
          <cell r="C3274" t="str">
            <v>EACH</v>
          </cell>
          <cell r="D3274" t="str">
            <v>WORK ZONE SCHOOL SYMBOL MARKING, 72", CLASS III, 642 PAINT</v>
          </cell>
          <cell r="F3274">
            <v>0</v>
          </cell>
          <cell r="H3274"/>
          <cell r="I3274"/>
        </row>
        <row r="3275">
          <cell r="A3275" t="str">
            <v>614E31742</v>
          </cell>
          <cell r="C3275" t="str">
            <v>EACH</v>
          </cell>
          <cell r="D3275" t="str">
            <v>WORK ZONE SCHOOL SYMBOL MARKING, 96", CLASS I</v>
          </cell>
          <cell r="F3275">
            <v>0</v>
          </cell>
          <cell r="H3275"/>
          <cell r="I3275"/>
        </row>
        <row r="3276">
          <cell r="A3276" t="str">
            <v>614E31744</v>
          </cell>
          <cell r="C3276" t="str">
            <v>EACH</v>
          </cell>
          <cell r="D3276" t="str">
            <v>WORK ZONE SCHOOL SYMBOL MARKING, 96", CLASS I, 642 PAINT</v>
          </cell>
          <cell r="F3276">
            <v>0</v>
          </cell>
          <cell r="H3276"/>
          <cell r="I3276"/>
        </row>
        <row r="3277">
          <cell r="A3277" t="str">
            <v>614E31750</v>
          </cell>
          <cell r="C3277" t="str">
            <v>EACH</v>
          </cell>
          <cell r="D3277" t="str">
            <v>WORK ZONE SCHOOL SYMBOL MARKING, 96", CLASS III, 642 PAINT</v>
          </cell>
          <cell r="F3277">
            <v>0</v>
          </cell>
          <cell r="H3277"/>
          <cell r="I3277"/>
        </row>
        <row r="3278">
          <cell r="A3278" t="str">
            <v>614E31760</v>
          </cell>
          <cell r="C3278" t="str">
            <v>EACH</v>
          </cell>
          <cell r="D3278" t="str">
            <v>WORK ZONE SCHOOL SYMBOL MARKING, 120", CLASS I</v>
          </cell>
          <cell r="F3278">
            <v>0</v>
          </cell>
          <cell r="H3278"/>
          <cell r="I3278"/>
        </row>
        <row r="3279">
          <cell r="A3279" t="str">
            <v>614E31770</v>
          </cell>
          <cell r="C3279" t="str">
            <v>EACH</v>
          </cell>
          <cell r="D3279" t="str">
            <v>WORK ZONE SCHOOL SYMBOL MARKING, 120", CLASS III, 642 PAINT</v>
          </cell>
          <cell r="F3279">
            <v>0</v>
          </cell>
          <cell r="H3279"/>
          <cell r="I3279"/>
        </row>
        <row r="3280">
          <cell r="A3280" t="str">
            <v>614E32000</v>
          </cell>
          <cell r="C3280" t="str">
            <v>EACH</v>
          </cell>
          <cell r="D3280" t="str">
            <v>WORK ZONE RAILROAD SYMBOL MARKING, CLASS I</v>
          </cell>
          <cell r="F3280">
            <v>0</v>
          </cell>
          <cell r="H3280"/>
          <cell r="I3280"/>
        </row>
        <row r="3281">
          <cell r="A3281" t="str">
            <v>614E32200</v>
          </cell>
          <cell r="C3281" t="str">
            <v>EACH</v>
          </cell>
          <cell r="D3281" t="str">
            <v>WORK ZONE RAILROAD SYMBOL MARKING, CLASS I, 642 PAINT</v>
          </cell>
          <cell r="F3281">
            <v>0</v>
          </cell>
          <cell r="H3281"/>
          <cell r="I3281"/>
        </row>
        <row r="3282">
          <cell r="A3282" t="str">
            <v>614E32210</v>
          </cell>
          <cell r="C3282" t="str">
            <v>EACH</v>
          </cell>
          <cell r="D3282" t="str">
            <v>WORK ZONE RAILROAD SYMBOL MARKING, CLASS III, 642 PAINT</v>
          </cell>
          <cell r="F3282">
            <v>0</v>
          </cell>
          <cell r="H3282"/>
          <cell r="I3282"/>
        </row>
        <row r="3283">
          <cell r="A3283" t="str">
            <v>614E32400</v>
          </cell>
          <cell r="C3283" t="str">
            <v>EACH</v>
          </cell>
          <cell r="D3283" t="str">
            <v>WORK ZONE RAILROAD SYMBOL MARKING, CLASS I, 740.06, TYPE I</v>
          </cell>
          <cell r="F3283">
            <v>0</v>
          </cell>
          <cell r="H3283"/>
          <cell r="I3283"/>
        </row>
        <row r="3284">
          <cell r="A3284" t="str">
            <v>614E32600</v>
          </cell>
          <cell r="C3284" t="str">
            <v>EACH</v>
          </cell>
          <cell r="D3284" t="str">
            <v>WORK ZONE RAILROAD SYMBOL MARKING, CLASS I, 740.06, TYPE II</v>
          </cell>
          <cell r="F3284">
            <v>0</v>
          </cell>
          <cell r="H3284"/>
          <cell r="I3284"/>
        </row>
        <row r="3285">
          <cell r="A3285" t="str">
            <v>614E32658</v>
          </cell>
          <cell r="C3285" t="str">
            <v>EACH</v>
          </cell>
          <cell r="D3285" t="str">
            <v>WORK ZONE SPEED MEASUREMENT MARKING, CLASS I, 642 PAINT</v>
          </cell>
          <cell r="F3285">
            <v>0</v>
          </cell>
          <cell r="H3285"/>
          <cell r="I3285"/>
        </row>
        <row r="3286">
          <cell r="A3286" t="str">
            <v>614E32700</v>
          </cell>
          <cell r="C3286" t="str">
            <v>SF</v>
          </cell>
          <cell r="D3286" t="str">
            <v>WORK ZONE ISLAND MARKING, CLASS I</v>
          </cell>
          <cell r="F3286">
            <v>0</v>
          </cell>
          <cell r="H3286"/>
          <cell r="I3286"/>
        </row>
        <row r="3287">
          <cell r="A3287" t="str">
            <v>614E32730</v>
          </cell>
          <cell r="C3287" t="str">
            <v>SF</v>
          </cell>
          <cell r="D3287" t="str">
            <v>WORK ZONE ISLAND MARKING, CLASS I, 648</v>
          </cell>
          <cell r="F3287">
            <v>0</v>
          </cell>
          <cell r="H3287"/>
          <cell r="I3287"/>
        </row>
        <row r="3288">
          <cell r="A3288" t="str">
            <v>614E32800</v>
          </cell>
          <cell r="C3288" t="str">
            <v>SF</v>
          </cell>
          <cell r="D3288" t="str">
            <v>WORK ZONE ISLAND MARKING, CLASS III, 642 PAINT</v>
          </cell>
          <cell r="F3288">
            <v>0</v>
          </cell>
          <cell r="H3288"/>
          <cell r="I3288"/>
        </row>
        <row r="3289">
          <cell r="A3289" t="str">
            <v>614E40000</v>
          </cell>
          <cell r="C3289" t="str">
            <v>FT</v>
          </cell>
          <cell r="D3289" t="str">
            <v>LONGITUDINAL CHANNELIZER</v>
          </cell>
          <cell r="F3289">
            <v>0</v>
          </cell>
          <cell r="H3289"/>
          <cell r="I3289"/>
        </row>
        <row r="3290">
          <cell r="A3290" t="str">
            <v>614E40050</v>
          </cell>
          <cell r="C3290" t="str">
            <v>EACH</v>
          </cell>
          <cell r="D3290" t="str">
            <v>BUSINESS ENTRANCE SIGN</v>
          </cell>
          <cell r="F3290">
            <v>0</v>
          </cell>
          <cell r="H3290"/>
          <cell r="I3290"/>
        </row>
        <row r="3291">
          <cell r="A3291" t="str">
            <v>614E40051</v>
          </cell>
          <cell r="C3291" t="str">
            <v>EACH</v>
          </cell>
          <cell r="D3291" t="str">
            <v>BUSINESS ENTRANCE SIGN, AS PER PLAN</v>
          </cell>
          <cell r="F3291">
            <v>0</v>
          </cell>
          <cell r="H3291"/>
          <cell r="I3291"/>
        </row>
        <row r="3292">
          <cell r="A3292" t="str">
            <v>614E98000</v>
          </cell>
          <cell r="C3292" t="str">
            <v>MILE</v>
          </cell>
          <cell r="D3292" t="str">
            <v>WORK ZONE PAVEMENT MARKING, MISC.:</v>
          </cell>
          <cell r="F3292">
            <v>1</v>
          </cell>
          <cell r="G3292">
            <v>1</v>
          </cell>
          <cell r="H3292"/>
          <cell r="I3292"/>
        </row>
        <row r="3293">
          <cell r="A3293" t="str">
            <v>614E98100</v>
          </cell>
          <cell r="C3293" t="str">
            <v>FT</v>
          </cell>
          <cell r="D3293" t="str">
            <v>WORK ZONE PAVEMENT MARKING, MISC.:</v>
          </cell>
          <cell r="F3293">
            <v>1</v>
          </cell>
          <cell r="G3293">
            <v>1</v>
          </cell>
          <cell r="H3293"/>
          <cell r="I3293"/>
        </row>
        <row r="3294">
          <cell r="A3294" t="str">
            <v>614E98200</v>
          </cell>
          <cell r="C3294" t="str">
            <v>EACH</v>
          </cell>
          <cell r="D3294" t="str">
            <v>WORK ZONE PAVEMENT MARKING, MISC.:</v>
          </cell>
          <cell r="F3294">
            <v>1</v>
          </cell>
          <cell r="G3294">
            <v>1</v>
          </cell>
          <cell r="H3294"/>
          <cell r="I3294"/>
        </row>
        <row r="3295">
          <cell r="A3295" t="str">
            <v>614E98300</v>
          </cell>
          <cell r="C3295" t="str">
            <v>SF</v>
          </cell>
          <cell r="D3295" t="str">
            <v>WORK ZONE PAVEMENT MARKING, MISC.:</v>
          </cell>
          <cell r="F3295">
            <v>1</v>
          </cell>
          <cell r="G3295">
            <v>1</v>
          </cell>
          <cell r="H3295"/>
          <cell r="I3295"/>
        </row>
        <row r="3296">
          <cell r="A3296" t="str">
            <v>614E99000</v>
          </cell>
          <cell r="B3296" t="str">
            <v>Y</v>
          </cell>
          <cell r="C3296" t="str">
            <v>LS</v>
          </cell>
          <cell r="D3296" t="str">
            <v>SPECIAL - MAINTAINING TRAFFIC</v>
          </cell>
          <cell r="F3296">
            <v>0</v>
          </cell>
          <cell r="G3296" t="str">
            <v>DESIGN BUILD PROJECTS ONLY</v>
          </cell>
          <cell r="H3296"/>
          <cell r="I3296"/>
        </row>
        <row r="3297">
          <cell r="A3297" t="str">
            <v>615E10000</v>
          </cell>
          <cell r="C3297" t="str">
            <v>LS</v>
          </cell>
          <cell r="D3297" t="str">
            <v>ROADS FOR MAINTAINING TRAFFIC</v>
          </cell>
          <cell r="F3297">
            <v>0</v>
          </cell>
          <cell r="H3297"/>
          <cell r="I3297"/>
        </row>
        <row r="3298">
          <cell r="A3298" t="str">
            <v>615E10001</v>
          </cell>
          <cell r="C3298" t="str">
            <v>LS</v>
          </cell>
          <cell r="D3298" t="str">
            <v>ROADS FOR MAINTAINING TRAFFIC, AS PER PLAN</v>
          </cell>
          <cell r="F3298">
            <v>0</v>
          </cell>
          <cell r="H3298"/>
          <cell r="I3298"/>
        </row>
        <row r="3299">
          <cell r="A3299" t="str">
            <v>615E15000</v>
          </cell>
          <cell r="B3299" t="str">
            <v>Y</v>
          </cell>
          <cell r="C3299" t="str">
            <v>LS</v>
          </cell>
          <cell r="D3299" t="str">
            <v>SPECIAL - TEMPORARY RAILROAD RUN-A-ROUND</v>
          </cell>
          <cell r="F3299">
            <v>0</v>
          </cell>
          <cell r="H3299"/>
          <cell r="I3299"/>
        </row>
        <row r="3300">
          <cell r="A3300" t="str">
            <v>615E20000</v>
          </cell>
          <cell r="C3300" t="str">
            <v>SY</v>
          </cell>
          <cell r="D3300" t="str">
            <v>PAVEMENT FOR MAINTAINING TRAFFIC, CLASS A</v>
          </cell>
          <cell r="F3300">
            <v>0</v>
          </cell>
          <cell r="H3300"/>
          <cell r="I3300"/>
        </row>
        <row r="3301">
          <cell r="A3301" t="str">
            <v>615E20001</v>
          </cell>
          <cell r="C3301" t="str">
            <v>SY</v>
          </cell>
          <cell r="D3301" t="str">
            <v>PAVEMENT FOR MAINTAINING TRAFFIC, CLASS A, AS PER PLAN</v>
          </cell>
          <cell r="F3301">
            <v>0</v>
          </cell>
          <cell r="H3301"/>
          <cell r="I3301"/>
        </row>
        <row r="3302">
          <cell r="A3302" t="str">
            <v>615E25000</v>
          </cell>
          <cell r="C3302" t="str">
            <v>SY</v>
          </cell>
          <cell r="D3302" t="str">
            <v>PAVEMENT FOR MAINTAINING TRAFFIC, CLASS B</v>
          </cell>
          <cell r="F3302">
            <v>0</v>
          </cell>
          <cell r="H3302"/>
          <cell r="I3302"/>
        </row>
        <row r="3303">
          <cell r="A3303" t="str">
            <v>615E25001</v>
          </cell>
          <cell r="C3303" t="str">
            <v>SY</v>
          </cell>
          <cell r="D3303" t="str">
            <v>PAVEMENT FOR MAINTAINING TRAFFIC, CLASS B, AS PER PLAN</v>
          </cell>
          <cell r="F3303">
            <v>0</v>
          </cell>
          <cell r="H3303"/>
          <cell r="I3303"/>
        </row>
        <row r="3304">
          <cell r="A3304" t="str">
            <v>615E99000</v>
          </cell>
          <cell r="B3304" t="str">
            <v>Y</v>
          </cell>
          <cell r="C3304" t="str">
            <v>LS</v>
          </cell>
          <cell r="D3304" t="str">
            <v>SPECIAL - TEMPORARY ROADS AND PAVEMENTS</v>
          </cell>
          <cell r="F3304">
            <v>0</v>
          </cell>
          <cell r="G3304" t="str">
            <v>DESIGN BUILD PROJECTS ONLY</v>
          </cell>
          <cell r="H3304"/>
          <cell r="I3304"/>
        </row>
        <row r="3305">
          <cell r="A3305" t="str">
            <v>616E10000</v>
          </cell>
          <cell r="C3305" t="str">
            <v>MGAL</v>
          </cell>
          <cell r="D3305" t="str">
            <v>WATER</v>
          </cell>
          <cell r="F3305">
            <v>0</v>
          </cell>
          <cell r="H3305"/>
          <cell r="I3305"/>
        </row>
        <row r="3306">
          <cell r="A3306" t="str">
            <v>616E10001</v>
          </cell>
          <cell r="C3306" t="str">
            <v>MGAL</v>
          </cell>
          <cell r="D3306" t="str">
            <v>WATER, AS PER PLAN</v>
          </cell>
          <cell r="F3306">
            <v>0</v>
          </cell>
          <cell r="H3306"/>
          <cell r="I3306"/>
        </row>
        <row r="3307">
          <cell r="A3307" t="str">
            <v>616E20000</v>
          </cell>
          <cell r="C3307" t="str">
            <v>TON</v>
          </cell>
          <cell r="D3307" t="str">
            <v>CALCIUM CHLORIDE</v>
          </cell>
          <cell r="F3307">
            <v>0</v>
          </cell>
          <cell r="H3307"/>
          <cell r="I3307"/>
        </row>
        <row r="3308">
          <cell r="A3308" t="str">
            <v>617E10100</v>
          </cell>
          <cell r="C3308" t="str">
            <v>CY</v>
          </cell>
          <cell r="D3308" t="str">
            <v>COMPACTED AGGREGATE</v>
          </cell>
          <cell r="F3308">
            <v>0</v>
          </cell>
          <cell r="H3308"/>
          <cell r="I3308"/>
        </row>
        <row r="3309">
          <cell r="A3309" t="str">
            <v>617E10101</v>
          </cell>
          <cell r="C3309" t="str">
            <v>CY</v>
          </cell>
          <cell r="D3309" t="str">
            <v>COMPACTED AGGREGATE, AS PER PLAN</v>
          </cell>
          <cell r="F3309">
            <v>0</v>
          </cell>
          <cell r="H3309"/>
          <cell r="I3309"/>
        </row>
        <row r="3310">
          <cell r="A3310" t="str">
            <v>617E11100</v>
          </cell>
          <cell r="C3310" t="str">
            <v>TON</v>
          </cell>
          <cell r="D3310" t="str">
            <v>COMPACTED AGGREGATE</v>
          </cell>
          <cell r="F3310">
            <v>0</v>
          </cell>
          <cell r="H3310"/>
          <cell r="I3310"/>
        </row>
        <row r="3311">
          <cell r="A3311" t="str">
            <v>617E11101</v>
          </cell>
          <cell r="C3311" t="str">
            <v>TON</v>
          </cell>
          <cell r="D3311" t="str">
            <v>COMPACTED AGGREGATE, AS PER PLAN</v>
          </cell>
          <cell r="F3311">
            <v>0</v>
          </cell>
          <cell r="H3311"/>
          <cell r="I3311"/>
        </row>
        <row r="3312">
          <cell r="A3312" t="str">
            <v>617E20000</v>
          </cell>
          <cell r="C3312" t="str">
            <v>SY</v>
          </cell>
          <cell r="D3312" t="str">
            <v>SHOULDER PREPARATION</v>
          </cell>
          <cell r="F3312">
            <v>0</v>
          </cell>
          <cell r="H3312"/>
          <cell r="I3312"/>
        </row>
        <row r="3313">
          <cell r="A3313" t="str">
            <v>617E20001</v>
          </cell>
          <cell r="C3313" t="str">
            <v>SY</v>
          </cell>
          <cell r="D3313" t="str">
            <v>SHOULDER PREPARATION, AS PER PLAN</v>
          </cell>
          <cell r="F3313">
            <v>0</v>
          </cell>
          <cell r="H3313"/>
          <cell r="I3313"/>
        </row>
        <row r="3314">
          <cell r="A3314" t="str">
            <v>617E25000</v>
          </cell>
          <cell r="C3314" t="str">
            <v>MGAL</v>
          </cell>
          <cell r="D3314" t="str">
            <v>WATER</v>
          </cell>
          <cell r="F3314">
            <v>0</v>
          </cell>
          <cell r="H3314"/>
          <cell r="I3314"/>
        </row>
        <row r="3315">
          <cell r="A3315" t="str">
            <v>617E98000</v>
          </cell>
          <cell r="C3315" t="str">
            <v>SY</v>
          </cell>
          <cell r="D3315" t="str">
            <v>SHOULDER RECONDITIONING, MISC.:</v>
          </cell>
          <cell r="F3315">
            <v>1</v>
          </cell>
          <cell r="G3315">
            <v>1</v>
          </cell>
          <cell r="H3315"/>
          <cell r="I3315"/>
        </row>
        <row r="3316">
          <cell r="A3316" t="str">
            <v>617E98100</v>
          </cell>
          <cell r="C3316" t="str">
            <v>CY</v>
          </cell>
          <cell r="D3316" t="str">
            <v>SHOULDER RECONDITIONING, MISC.:</v>
          </cell>
          <cell r="F3316">
            <v>1</v>
          </cell>
          <cell r="G3316">
            <v>1</v>
          </cell>
          <cell r="H3316"/>
          <cell r="I3316"/>
        </row>
        <row r="3317">
          <cell r="A3317" t="str">
            <v>617E98200</v>
          </cell>
          <cell r="C3317" t="str">
            <v>TON</v>
          </cell>
          <cell r="D3317" t="str">
            <v>SHOULDER RECONDITIONING, MISC.:</v>
          </cell>
          <cell r="F3317">
            <v>1</v>
          </cell>
          <cell r="G3317">
            <v>1</v>
          </cell>
          <cell r="H3317"/>
          <cell r="I3317"/>
        </row>
        <row r="3318">
          <cell r="A3318" t="str">
            <v>618E39000</v>
          </cell>
          <cell r="C3318" t="str">
            <v>EACH</v>
          </cell>
          <cell r="D3318" t="str">
            <v>RUMBLE STRIPS, TRANSVERSE (ASPHALT CONCRETE)</v>
          </cell>
          <cell r="F3318">
            <v>0</v>
          </cell>
          <cell r="H3318"/>
          <cell r="I3318"/>
        </row>
        <row r="3319">
          <cell r="A3319" t="str">
            <v>618E39001</v>
          </cell>
          <cell r="C3319" t="str">
            <v>EACH</v>
          </cell>
          <cell r="D3319" t="str">
            <v>RUMBLE STRIPS, TRANSVERSE (ASPHALT CONCRETE), AS PER PLAN</v>
          </cell>
          <cell r="F3319">
            <v>0</v>
          </cell>
          <cell r="H3319"/>
          <cell r="I3319"/>
        </row>
        <row r="3320">
          <cell r="A3320" t="str">
            <v>618E39100</v>
          </cell>
          <cell r="C3320" t="str">
            <v>EACH</v>
          </cell>
          <cell r="D3320" t="str">
            <v>RUMBLE STRIPS, TRANSVERSE (CONCRETE)</v>
          </cell>
          <cell r="F3320">
            <v>0</v>
          </cell>
          <cell r="H3320"/>
          <cell r="I3320"/>
        </row>
        <row r="3321">
          <cell r="A3321" t="str">
            <v>618E39101</v>
          </cell>
          <cell r="C3321" t="str">
            <v>EACH</v>
          </cell>
          <cell r="D3321" t="str">
            <v>RUMBLE STRIPS, TRANSVERSE (CONCRETE), AS PER PLAN</v>
          </cell>
          <cell r="F3321">
            <v>0</v>
          </cell>
          <cell r="H3321"/>
          <cell r="I3321"/>
        </row>
        <row r="3322">
          <cell r="A3322" t="str">
            <v>618E40100</v>
          </cell>
          <cell r="C3322" t="str">
            <v>FT</v>
          </cell>
          <cell r="D3322" t="str">
            <v>RUMBLE STRIPS, SHOULDER (ASPHALT CONCRETE)</v>
          </cell>
          <cell r="F3322">
            <v>0</v>
          </cell>
          <cell r="G3322" t="str">
            <v>CHECK UNIT OF MEASURE</v>
          </cell>
          <cell r="H3322"/>
          <cell r="I3322"/>
        </row>
        <row r="3323">
          <cell r="A3323" t="str">
            <v>618E40101</v>
          </cell>
          <cell r="C3323" t="str">
            <v>FT</v>
          </cell>
          <cell r="D3323" t="str">
            <v>RUMBLE STRIPS, SHOULDER (ASPHALT CONCRETE), AS PER PLAN</v>
          </cell>
          <cell r="F3323">
            <v>0</v>
          </cell>
          <cell r="G3323" t="str">
            <v>CHECK UNIT OF MEASURE</v>
          </cell>
          <cell r="H3323"/>
          <cell r="I3323"/>
        </row>
        <row r="3324">
          <cell r="A3324" t="str">
            <v>618E40200</v>
          </cell>
          <cell r="C3324" t="str">
            <v>FT</v>
          </cell>
          <cell r="D3324" t="str">
            <v>RUMBLE STRIPS, SHOULDER (CONCRETE)</v>
          </cell>
          <cell r="F3324">
            <v>0</v>
          </cell>
          <cell r="G3324" t="str">
            <v>CHECK UNIT OF MEASURE</v>
          </cell>
          <cell r="H3324"/>
          <cell r="I3324"/>
        </row>
        <row r="3325">
          <cell r="A3325" t="str">
            <v>618E40600</v>
          </cell>
          <cell r="C3325" t="str">
            <v>MILE</v>
          </cell>
          <cell r="D3325" t="str">
            <v>RUMBLE STRIPS, SHOULDER (ASPHALT CONCRETE)</v>
          </cell>
          <cell r="F3325">
            <v>0</v>
          </cell>
          <cell r="G3325" t="str">
            <v>CHECK UNIT OF MEASURE</v>
          </cell>
          <cell r="H3325"/>
          <cell r="I3325"/>
        </row>
        <row r="3326">
          <cell r="A3326" t="str">
            <v>618E40601</v>
          </cell>
          <cell r="C3326" t="str">
            <v>MILE</v>
          </cell>
          <cell r="D3326" t="str">
            <v>RUMBLE STRIPS, SHOULDER (ASPHALT CONCRETE), AS PER PLAN</v>
          </cell>
          <cell r="F3326">
            <v>0</v>
          </cell>
          <cell r="G3326" t="str">
            <v>CHECK UNIT OF MEASURE</v>
          </cell>
          <cell r="H3326"/>
          <cell r="I3326"/>
        </row>
        <row r="3327">
          <cell r="A3327" t="str">
            <v>618E40700</v>
          </cell>
          <cell r="C3327" t="str">
            <v>MILE</v>
          </cell>
          <cell r="D3327" t="str">
            <v>RUMBLE STRIPS, SHOULDER (CONCRETE)</v>
          </cell>
          <cell r="F3327">
            <v>0</v>
          </cell>
          <cell r="G3327" t="str">
            <v>CHECK UNIT OF MEASURE</v>
          </cell>
          <cell r="H3327"/>
          <cell r="I3327"/>
        </row>
        <row r="3328">
          <cell r="A3328" t="str">
            <v>618E40800</v>
          </cell>
          <cell r="C3328" t="str">
            <v>FT</v>
          </cell>
          <cell r="D3328" t="str">
            <v>RUMBLE STRIPES, EDGE LINE (ASPHALT CONCRETE)</v>
          </cell>
          <cell r="F3328">
            <v>0</v>
          </cell>
          <cell r="G3328" t="str">
            <v>CHECK UNIT OF MEASURE</v>
          </cell>
          <cell r="H3328"/>
          <cell r="I3328"/>
        </row>
        <row r="3329">
          <cell r="A3329" t="str">
            <v>618E40850</v>
          </cell>
          <cell r="C3329" t="str">
            <v>FT</v>
          </cell>
          <cell r="D3329" t="str">
            <v>RUMBLE STRIPES, EDGE LINE (CONCRETE)</v>
          </cell>
          <cell r="F3329">
            <v>0</v>
          </cell>
          <cell r="G3329" t="str">
            <v>CHECK UNIT OF MEASURE</v>
          </cell>
          <cell r="H3329"/>
          <cell r="I3329"/>
        </row>
        <row r="3330">
          <cell r="A3330" t="str">
            <v>618E40900</v>
          </cell>
          <cell r="C3330" t="str">
            <v>FT</v>
          </cell>
          <cell r="D3330" t="str">
            <v>RUMBLE STRIPES, CENTER LINE (ASPHALT CONCRETE)</v>
          </cell>
          <cell r="F3330">
            <v>0</v>
          </cell>
          <cell r="G3330" t="str">
            <v>CHECK UNIT OF MEASURE</v>
          </cell>
          <cell r="H3330"/>
          <cell r="I3330"/>
        </row>
        <row r="3331">
          <cell r="A3331" t="str">
            <v>618E40950</v>
          </cell>
          <cell r="C3331" t="str">
            <v>FT</v>
          </cell>
          <cell r="D3331" t="str">
            <v>RUMBLE STRIPES, CENTER LINE (CONCRETE)</v>
          </cell>
          <cell r="F3331">
            <v>0</v>
          </cell>
          <cell r="G3331" t="str">
            <v>CHECK UNIT OF MEASURE</v>
          </cell>
          <cell r="H3331"/>
          <cell r="I3331"/>
        </row>
        <row r="3332">
          <cell r="A3332" t="str">
            <v>618E41000</v>
          </cell>
          <cell r="C3332" t="str">
            <v>MILE</v>
          </cell>
          <cell r="D3332" t="str">
            <v>RUMBLE STRIPES, EDGE LINE (ASPHALT CONCRETE)</v>
          </cell>
          <cell r="F3332">
            <v>0</v>
          </cell>
          <cell r="G3332" t="str">
            <v>CHECK UNIT OF MEASURE</v>
          </cell>
          <cell r="H3332"/>
          <cell r="I3332"/>
        </row>
        <row r="3333">
          <cell r="A3333" t="str">
            <v>618E41001</v>
          </cell>
          <cell r="C3333" t="str">
            <v>MILE</v>
          </cell>
          <cell r="D3333" t="str">
            <v>RUMBLE STRIPES, EDGE LINE (ASPHALT CONCRETE), AS PER PLAN</v>
          </cell>
          <cell r="F3333">
            <v>0</v>
          </cell>
          <cell r="G3333" t="str">
            <v>CHECK UNIT OF MEASURE</v>
          </cell>
          <cell r="H3333"/>
          <cell r="I3333"/>
        </row>
        <row r="3334">
          <cell r="A3334" t="str">
            <v>618E42000</v>
          </cell>
          <cell r="C3334" t="str">
            <v>MILE</v>
          </cell>
          <cell r="D3334" t="str">
            <v>RUMBLE STRIPES, EDGE LINE (CONCRETE)</v>
          </cell>
          <cell r="F3334">
            <v>0</v>
          </cell>
          <cell r="G3334" t="str">
            <v>CHECK UNIT OF MEASURE</v>
          </cell>
          <cell r="H3334"/>
          <cell r="I3334"/>
        </row>
        <row r="3335">
          <cell r="A3335" t="str">
            <v>618E43000</v>
          </cell>
          <cell r="C3335" t="str">
            <v>MILE</v>
          </cell>
          <cell r="D3335" t="str">
            <v>RUMBLE STRIPES, CENTER LINE (ASPHALT CONCRETE)</v>
          </cell>
          <cell r="F3335">
            <v>0</v>
          </cell>
          <cell r="G3335" t="str">
            <v>CHECK UNIT OF MEASURE</v>
          </cell>
          <cell r="H3335"/>
          <cell r="I3335"/>
        </row>
        <row r="3336">
          <cell r="A3336" t="str">
            <v>618E44000</v>
          </cell>
          <cell r="C3336" t="str">
            <v>MILE</v>
          </cell>
          <cell r="D3336" t="str">
            <v>RUMBLE STRIPES, CENTER LINE (CONCRETE)</v>
          </cell>
          <cell r="F3336">
            <v>0</v>
          </cell>
          <cell r="G3336" t="str">
            <v>CHECK UNIT OF MEASURE</v>
          </cell>
          <cell r="H3336"/>
          <cell r="I3336"/>
        </row>
        <row r="3337">
          <cell r="A3337" t="str">
            <v>619E16000</v>
          </cell>
          <cell r="C3337" t="str">
            <v>MNTH</v>
          </cell>
          <cell r="D3337" t="str">
            <v>FIELD OFFICE, TYPE A</v>
          </cell>
          <cell r="F3337">
            <v>0</v>
          </cell>
          <cell r="H3337"/>
          <cell r="I3337"/>
        </row>
        <row r="3338">
          <cell r="A3338" t="str">
            <v>619E16001</v>
          </cell>
          <cell r="C3338" t="str">
            <v>MNTH</v>
          </cell>
          <cell r="D3338" t="str">
            <v>FIELD OFFICE, TYPE A, AS PER PLAN</v>
          </cell>
          <cell r="F3338">
            <v>0</v>
          </cell>
          <cell r="H3338"/>
          <cell r="I3338"/>
        </row>
        <row r="3339">
          <cell r="A3339" t="str">
            <v>619E16010</v>
          </cell>
          <cell r="C3339" t="str">
            <v>MNTH</v>
          </cell>
          <cell r="D3339" t="str">
            <v>FIELD OFFICE, TYPE B</v>
          </cell>
          <cell r="F3339">
            <v>0</v>
          </cell>
          <cell r="H3339"/>
          <cell r="I3339"/>
        </row>
        <row r="3340">
          <cell r="A3340" t="str">
            <v>619E16011</v>
          </cell>
          <cell r="C3340" t="str">
            <v>MNTH</v>
          </cell>
          <cell r="D3340" t="str">
            <v>FIELD OFFICE, TYPE B, AS PER PLAN</v>
          </cell>
          <cell r="F3340">
            <v>0</v>
          </cell>
          <cell r="H3340"/>
          <cell r="I3340"/>
        </row>
        <row r="3341">
          <cell r="A3341" t="str">
            <v>619E16020</v>
          </cell>
          <cell r="C3341" t="str">
            <v>MNTH</v>
          </cell>
          <cell r="D3341" t="str">
            <v>FIELD OFFICE, TYPE C</v>
          </cell>
          <cell r="F3341">
            <v>0</v>
          </cell>
          <cell r="H3341"/>
          <cell r="I3341"/>
        </row>
        <row r="3342">
          <cell r="A3342" t="str">
            <v>619E16021</v>
          </cell>
          <cell r="C3342" t="str">
            <v>MNTH</v>
          </cell>
          <cell r="D3342" t="str">
            <v>FIELD OFFICE, TYPE C, AS PER PLAN</v>
          </cell>
          <cell r="F3342">
            <v>0</v>
          </cell>
          <cell r="H3342"/>
          <cell r="I3342"/>
        </row>
        <row r="3343">
          <cell r="A3343" t="str">
            <v>620E00500</v>
          </cell>
          <cell r="C3343" t="str">
            <v>EACH</v>
          </cell>
          <cell r="D3343" t="str">
            <v>DELINEATOR, POST GROUND MOUNTED</v>
          </cell>
          <cell r="F3343">
            <v>0</v>
          </cell>
          <cell r="H3343"/>
          <cell r="I3343"/>
        </row>
        <row r="3344">
          <cell r="A3344" t="str">
            <v>620E00501</v>
          </cell>
          <cell r="C3344" t="str">
            <v>EACH</v>
          </cell>
          <cell r="D3344" t="str">
            <v>DELINEATOR, POST GROUND MOUNTED, AS PER PLAN</v>
          </cell>
          <cell r="F3344">
            <v>0</v>
          </cell>
          <cell r="H3344"/>
          <cell r="I3344"/>
        </row>
        <row r="3345">
          <cell r="A3345" t="str">
            <v>620E11000</v>
          </cell>
          <cell r="C3345" t="str">
            <v>EACH</v>
          </cell>
          <cell r="D3345" t="str">
            <v>DELINEATOR, BRACKET MOUNTED</v>
          </cell>
          <cell r="F3345">
            <v>0</v>
          </cell>
          <cell r="H3345"/>
          <cell r="I3345"/>
        </row>
        <row r="3346">
          <cell r="A3346" t="str">
            <v>620E31200</v>
          </cell>
          <cell r="C3346" t="str">
            <v>EACH</v>
          </cell>
          <cell r="D3346" t="str">
            <v>REMOVAL OF DELINEATOR</v>
          </cell>
          <cell r="F3346">
            <v>0</v>
          </cell>
          <cell r="H3346"/>
          <cell r="I3346"/>
        </row>
        <row r="3347">
          <cell r="A3347" t="str">
            <v>620E31210</v>
          </cell>
          <cell r="C3347" t="str">
            <v>EACH</v>
          </cell>
          <cell r="D3347" t="str">
            <v>DELINEATOR REMOVED AND REERECTED</v>
          </cell>
          <cell r="F3347">
            <v>0</v>
          </cell>
          <cell r="H3347"/>
          <cell r="I3347"/>
        </row>
        <row r="3348">
          <cell r="A3348" t="str">
            <v>620E31211</v>
          </cell>
          <cell r="C3348" t="str">
            <v>EACH</v>
          </cell>
          <cell r="D3348" t="str">
            <v>DELINEATOR REMOVED AND REERECTED, AS PER PLAN</v>
          </cell>
          <cell r="F3348">
            <v>0</v>
          </cell>
          <cell r="H3348"/>
          <cell r="I3348"/>
        </row>
        <row r="3349">
          <cell r="A3349" t="str">
            <v>620E40200</v>
          </cell>
          <cell r="C3349" t="str">
            <v>EACH</v>
          </cell>
          <cell r="D3349" t="str">
            <v>REFLECTOR</v>
          </cell>
          <cell r="F3349">
            <v>0</v>
          </cell>
          <cell r="H3349"/>
          <cell r="I3349"/>
        </row>
        <row r="3350">
          <cell r="A3350" t="str">
            <v>620E55000</v>
          </cell>
          <cell r="C3350" t="str">
            <v>LS</v>
          </cell>
          <cell r="D3350" t="str">
            <v>DELINEATOR LAYOUT</v>
          </cell>
          <cell r="F3350">
            <v>0</v>
          </cell>
          <cell r="H3350"/>
          <cell r="I3350"/>
        </row>
        <row r="3351">
          <cell r="A3351" t="str">
            <v>620E60000</v>
          </cell>
          <cell r="C3351" t="str">
            <v>EACH</v>
          </cell>
          <cell r="D3351" t="str">
            <v>DELINEATOR, POST SURFACE MOUNTED</v>
          </cell>
          <cell r="F3351">
            <v>0</v>
          </cell>
          <cell r="H3351"/>
          <cell r="I3351"/>
        </row>
        <row r="3352">
          <cell r="A3352" t="str">
            <v>620E60001</v>
          </cell>
          <cell r="C3352" t="str">
            <v>EACH</v>
          </cell>
          <cell r="D3352" t="str">
            <v>DELINEATOR, POST SURFACE MOUNTED, AS PER PLAN</v>
          </cell>
          <cell r="F3352">
            <v>0</v>
          </cell>
          <cell r="H3352"/>
          <cell r="I3352"/>
        </row>
        <row r="3353">
          <cell r="A3353" t="str">
            <v>620E60500</v>
          </cell>
          <cell r="C3353" t="str">
            <v>EACH</v>
          </cell>
          <cell r="D3353" t="str">
            <v>REMOVAL OF DELINEATOR, POST SURFACE MOUNTED</v>
          </cell>
          <cell r="F3353">
            <v>0</v>
          </cell>
          <cell r="H3353"/>
          <cell r="I3353"/>
        </row>
        <row r="3354">
          <cell r="A3354" t="str">
            <v>620E70000</v>
          </cell>
          <cell r="C3354" t="str">
            <v>EACH</v>
          </cell>
          <cell r="D3354" t="str">
            <v>DELINEATOR, MISC.:</v>
          </cell>
          <cell r="F3354">
            <v>1</v>
          </cell>
          <cell r="G3354">
            <v>1</v>
          </cell>
          <cell r="H3354"/>
          <cell r="I3354"/>
        </row>
        <row r="3355">
          <cell r="A3355" t="str">
            <v>620E70010</v>
          </cell>
          <cell r="C3355" t="str">
            <v>FT</v>
          </cell>
          <cell r="D3355" t="str">
            <v>DELINEATOR, MISC.:</v>
          </cell>
          <cell r="F3355">
            <v>1</v>
          </cell>
          <cell r="G3355">
            <v>1</v>
          </cell>
          <cell r="H3355"/>
          <cell r="I3355"/>
        </row>
        <row r="3356">
          <cell r="A3356" t="str">
            <v>621E00100</v>
          </cell>
          <cell r="C3356" t="str">
            <v>EACH</v>
          </cell>
          <cell r="D3356" t="str">
            <v>RPM</v>
          </cell>
          <cell r="F3356">
            <v>0</v>
          </cell>
          <cell r="H3356"/>
          <cell r="I3356"/>
        </row>
        <row r="3357">
          <cell r="A3357" t="str">
            <v>621E00101</v>
          </cell>
          <cell r="C3357" t="str">
            <v>EACH</v>
          </cell>
          <cell r="D3357" t="str">
            <v>RPM, AS PER PLAN</v>
          </cell>
          <cell r="F3357">
            <v>0</v>
          </cell>
          <cell r="H3357"/>
          <cell r="I3357"/>
        </row>
        <row r="3358">
          <cell r="A3358" t="str">
            <v>621E00300</v>
          </cell>
          <cell r="C3358" t="str">
            <v>EACH</v>
          </cell>
          <cell r="D3358" t="str">
            <v>RPM REFLECTOR</v>
          </cell>
          <cell r="F3358">
            <v>0</v>
          </cell>
          <cell r="H3358"/>
          <cell r="I3358"/>
        </row>
        <row r="3359">
          <cell r="A3359" t="str">
            <v>621E00301</v>
          </cell>
          <cell r="C3359" t="str">
            <v>EACH</v>
          </cell>
          <cell r="D3359" t="str">
            <v>RPM REFLECTOR, AS PER PLAN</v>
          </cell>
          <cell r="F3359">
            <v>0</v>
          </cell>
          <cell r="H3359"/>
          <cell r="I3359"/>
        </row>
        <row r="3360">
          <cell r="A3360" t="str">
            <v>621E54000</v>
          </cell>
          <cell r="C3360" t="str">
            <v>EACH</v>
          </cell>
          <cell r="D3360" t="str">
            <v>RAISED PAVEMENT MARKER REMOVED</v>
          </cell>
          <cell r="F3360">
            <v>0</v>
          </cell>
          <cell r="H3360"/>
          <cell r="I3360"/>
        </row>
        <row r="3361">
          <cell r="A3361" t="str">
            <v>621E54001</v>
          </cell>
          <cell r="C3361" t="str">
            <v>EACH</v>
          </cell>
          <cell r="D3361" t="str">
            <v>RAISED PAVEMENT MARKER REMOVED, AS PER PLAN</v>
          </cell>
          <cell r="F3361">
            <v>0</v>
          </cell>
          <cell r="H3361"/>
          <cell r="I3361"/>
        </row>
        <row r="3362">
          <cell r="A3362" t="str">
            <v>621E90000</v>
          </cell>
          <cell r="C3362" t="str">
            <v>EACH</v>
          </cell>
          <cell r="D3362" t="str">
            <v>RPM, MISC.:</v>
          </cell>
          <cell r="F3362">
            <v>1</v>
          </cell>
          <cell r="G3362">
            <v>1</v>
          </cell>
          <cell r="H3362"/>
          <cell r="I3362"/>
        </row>
        <row r="3363">
          <cell r="A3363" t="str">
            <v>621E91000</v>
          </cell>
          <cell r="C3363" t="str">
            <v>LS</v>
          </cell>
          <cell r="D3363" t="str">
            <v>RPM, MISC.:</v>
          </cell>
          <cell r="F3363">
            <v>1</v>
          </cell>
          <cell r="G3363">
            <v>1</v>
          </cell>
          <cell r="H3363"/>
          <cell r="I3363"/>
        </row>
        <row r="3364">
          <cell r="A3364" t="str">
            <v>622E10060</v>
          </cell>
          <cell r="C3364" t="str">
            <v>FT</v>
          </cell>
          <cell r="D3364" t="str">
            <v>CONCRETE BARRIER, SINGLE SLOPE, TYPE B</v>
          </cell>
          <cell r="F3364">
            <v>0</v>
          </cell>
          <cell r="H3364"/>
          <cell r="I3364"/>
        </row>
        <row r="3365">
          <cell r="A3365" t="str">
            <v>622E10061</v>
          </cell>
          <cell r="C3365" t="str">
            <v>FT</v>
          </cell>
          <cell r="D3365" t="str">
            <v>CONCRETE BARRIER, SINGLE SLOPE, TYPE B, AS PER PLAN</v>
          </cell>
          <cell r="F3365">
            <v>0</v>
          </cell>
          <cell r="H3365"/>
          <cell r="I3365"/>
        </row>
        <row r="3366">
          <cell r="A3366" t="str">
            <v>622E10080</v>
          </cell>
          <cell r="C3366" t="str">
            <v>FT</v>
          </cell>
          <cell r="D3366" t="str">
            <v>CONCRETE BARRIER, SINGLE SLOPE, TYPE B, REINFORCED</v>
          </cell>
          <cell r="F3366">
            <v>0</v>
          </cell>
          <cell r="H3366"/>
          <cell r="I3366"/>
        </row>
        <row r="3367">
          <cell r="A3367" t="str">
            <v>622E10100</v>
          </cell>
          <cell r="C3367" t="str">
            <v>FT</v>
          </cell>
          <cell r="D3367" t="str">
            <v>CONCRETE BARRIER, SINGLE SLOPE, TYPE B1</v>
          </cell>
          <cell r="F3367">
            <v>0</v>
          </cell>
          <cell r="H3367"/>
          <cell r="I3367"/>
        </row>
        <row r="3368">
          <cell r="A3368" t="str">
            <v>622E10101</v>
          </cell>
          <cell r="C3368" t="str">
            <v>FT</v>
          </cell>
          <cell r="D3368" t="str">
            <v>CONCRETE BARRIER, SINGLE SLOPE, TYPE B1, AS PER PLAN</v>
          </cell>
          <cell r="F3368">
            <v>0</v>
          </cell>
          <cell r="H3368"/>
          <cell r="I3368"/>
        </row>
        <row r="3369">
          <cell r="A3369" t="str">
            <v>622E10120</v>
          </cell>
          <cell r="C3369" t="str">
            <v>FT</v>
          </cell>
          <cell r="D3369" t="str">
            <v>CONCRETE BARRIER, SINGLE SLOPE, TYPE C</v>
          </cell>
          <cell r="F3369">
            <v>0</v>
          </cell>
          <cell r="H3369"/>
          <cell r="I3369"/>
        </row>
        <row r="3370">
          <cell r="A3370" t="str">
            <v>622E10121</v>
          </cell>
          <cell r="C3370" t="str">
            <v>FT</v>
          </cell>
          <cell r="D3370" t="str">
            <v>CONCRETE BARRIER, SINGLE SLOPE, TYPE C, AS PER PLAN</v>
          </cell>
          <cell r="F3370">
            <v>0</v>
          </cell>
          <cell r="H3370"/>
          <cell r="I3370"/>
        </row>
        <row r="3371">
          <cell r="A3371" t="str">
            <v>622E10140</v>
          </cell>
          <cell r="C3371" t="str">
            <v>FT</v>
          </cell>
          <cell r="D3371" t="str">
            <v>CONCRETE BARRIER, SINGLE SLOPE, TYPE C1</v>
          </cell>
          <cell r="F3371">
            <v>0</v>
          </cell>
          <cell r="H3371"/>
          <cell r="I3371"/>
        </row>
        <row r="3372">
          <cell r="A3372" t="str">
            <v>622E10141</v>
          </cell>
          <cell r="C3372" t="str">
            <v>FT</v>
          </cell>
          <cell r="D3372" t="str">
            <v>CONCRETE BARRIER, SINGLE SLOPE, TYPE C1, AS PER PLAN</v>
          </cell>
          <cell r="F3372">
            <v>0</v>
          </cell>
          <cell r="H3372"/>
          <cell r="I3372"/>
        </row>
        <row r="3373">
          <cell r="A3373" t="str">
            <v>622E10160</v>
          </cell>
          <cell r="C3373" t="str">
            <v>FT</v>
          </cell>
          <cell r="D3373" t="str">
            <v>CONCRETE BARRIER, SINGLE SLOPE, TYPE D</v>
          </cell>
          <cell r="F3373">
            <v>0</v>
          </cell>
          <cell r="H3373"/>
          <cell r="I3373"/>
        </row>
        <row r="3374">
          <cell r="A3374" t="str">
            <v>622E10161</v>
          </cell>
          <cell r="C3374" t="str">
            <v>FT</v>
          </cell>
          <cell r="D3374" t="str">
            <v>CONCRETE BARRIER, SINGLE SLOPE, TYPE D, AS PER PLAN</v>
          </cell>
          <cell r="F3374">
            <v>0</v>
          </cell>
          <cell r="H3374"/>
          <cell r="I3374"/>
        </row>
        <row r="3375">
          <cell r="A3375" t="str">
            <v>622E10200</v>
          </cell>
          <cell r="C3375" t="str">
            <v>EACH</v>
          </cell>
          <cell r="D3375" t="str">
            <v>BARRIER TRANSITION</v>
          </cell>
          <cell r="F3375">
            <v>0</v>
          </cell>
          <cell r="G3375" t="str">
            <v>REQUIRES PLAN INSERT SHEET</v>
          </cell>
          <cell r="H3375"/>
          <cell r="I3375"/>
        </row>
        <row r="3376">
          <cell r="A3376" t="str">
            <v>622E10201</v>
          </cell>
          <cell r="C3376" t="str">
            <v>EACH</v>
          </cell>
          <cell r="D3376" t="str">
            <v>BARRIER TRANSITION, AS PER PLAN</v>
          </cell>
          <cell r="F3376">
            <v>0</v>
          </cell>
          <cell r="G3376" t="str">
            <v>REQUIRES PLAN INSERT SHEET</v>
          </cell>
          <cell r="H3376"/>
          <cell r="I3376"/>
        </row>
        <row r="3377">
          <cell r="A3377" t="str">
            <v>622E24000</v>
          </cell>
          <cell r="C3377" t="str">
            <v>FT</v>
          </cell>
          <cell r="D3377" t="str">
            <v>CONCRETE BARRIER, TYPE D</v>
          </cell>
          <cell r="F3377">
            <v>0</v>
          </cell>
          <cell r="H3377"/>
          <cell r="I3377"/>
        </row>
        <row r="3378">
          <cell r="A3378" t="str">
            <v>622E24001</v>
          </cell>
          <cell r="C3378" t="str">
            <v>FT</v>
          </cell>
          <cell r="D3378" t="str">
            <v>CONCRETE BARRIER, TYPE D, AS PER PLAN</v>
          </cell>
          <cell r="F3378">
            <v>0</v>
          </cell>
          <cell r="H3378"/>
          <cell r="I3378"/>
        </row>
        <row r="3379">
          <cell r="A3379" t="str">
            <v>622E24840</v>
          </cell>
          <cell r="C3379" t="str">
            <v>EACH</v>
          </cell>
          <cell r="D3379" t="str">
            <v>CONCRETE BARRIER END SECTION, TYPE B</v>
          </cell>
          <cell r="F3379">
            <v>0</v>
          </cell>
          <cell r="H3379"/>
          <cell r="I3379"/>
        </row>
        <row r="3380">
          <cell r="A3380" t="str">
            <v>622E24841</v>
          </cell>
          <cell r="C3380" t="str">
            <v>EACH</v>
          </cell>
          <cell r="D3380" t="str">
            <v>CONCRETE BARRIER END SECTION, TYPE B, AS PER PLAN</v>
          </cell>
          <cell r="F3380">
            <v>0</v>
          </cell>
          <cell r="H3380"/>
          <cell r="I3380"/>
        </row>
        <row r="3381">
          <cell r="A3381" t="str">
            <v>622E24850</v>
          </cell>
          <cell r="C3381" t="str">
            <v>EACH</v>
          </cell>
          <cell r="D3381" t="str">
            <v>CONCRETE BARRIER END SECTION, TYPE B1</v>
          </cell>
          <cell r="F3381">
            <v>0</v>
          </cell>
          <cell r="H3381"/>
          <cell r="I3381"/>
        </row>
        <row r="3382">
          <cell r="A3382" t="str">
            <v>622E24851</v>
          </cell>
          <cell r="C3382" t="str">
            <v>EACH</v>
          </cell>
          <cell r="D3382" t="str">
            <v>CONCRETE BARRIER END SECTION, TYPE B1. AS PER PLAN</v>
          </cell>
          <cell r="F3382">
            <v>0</v>
          </cell>
          <cell r="H3382"/>
          <cell r="I3382"/>
        </row>
        <row r="3383">
          <cell r="A3383" t="str">
            <v>622E24860</v>
          </cell>
          <cell r="C3383" t="str">
            <v>EACH</v>
          </cell>
          <cell r="D3383" t="str">
            <v>CONCRETE BARRIER END SECTION, TYPE C1</v>
          </cell>
          <cell r="F3383">
            <v>0</v>
          </cell>
          <cell r="H3383"/>
          <cell r="I3383"/>
        </row>
        <row r="3384">
          <cell r="A3384" t="str">
            <v>622E24861</v>
          </cell>
          <cell r="C3384" t="str">
            <v>EACH</v>
          </cell>
          <cell r="D3384" t="str">
            <v>CONCRETE BARRIER END SECTION, TYPE C1, AS PER PLAN</v>
          </cell>
          <cell r="F3384">
            <v>0</v>
          </cell>
          <cell r="H3384"/>
          <cell r="I3384"/>
        </row>
        <row r="3385">
          <cell r="A3385" t="str">
            <v>622E25000</v>
          </cell>
          <cell r="C3385" t="str">
            <v>EACH</v>
          </cell>
          <cell r="D3385" t="str">
            <v>CONCRETE BARRIER END SECTION, TYPE D</v>
          </cell>
          <cell r="F3385">
            <v>0</v>
          </cell>
          <cell r="H3385"/>
          <cell r="I3385"/>
        </row>
        <row r="3386">
          <cell r="A3386" t="str">
            <v>622E25001</v>
          </cell>
          <cell r="C3386" t="str">
            <v>EACH</v>
          </cell>
          <cell r="D3386" t="str">
            <v>CONCRETE BARRIER END SECTION, TYPE D, AS PER PLAN</v>
          </cell>
          <cell r="F3386">
            <v>0</v>
          </cell>
          <cell r="H3386"/>
          <cell r="I3386"/>
        </row>
        <row r="3387">
          <cell r="A3387" t="str">
            <v>622E25004</v>
          </cell>
          <cell r="C3387" t="str">
            <v>EACH</v>
          </cell>
          <cell r="D3387" t="str">
            <v>CONCRETE BARRIER, END ANCHORAGE, REINFORCED, TYPE B</v>
          </cell>
          <cell r="F3387">
            <v>0</v>
          </cell>
          <cell r="H3387"/>
          <cell r="I3387"/>
        </row>
        <row r="3388">
          <cell r="A3388" t="str">
            <v>622E25005</v>
          </cell>
          <cell r="C3388" t="str">
            <v>EACH</v>
          </cell>
          <cell r="D3388" t="str">
            <v>CONCRETE BARRIER, END ANCHORAGE, REINFORCED, TYPE B, AS PER PLAN</v>
          </cell>
          <cell r="F3388">
            <v>0</v>
          </cell>
          <cell r="H3388"/>
          <cell r="I3388"/>
        </row>
        <row r="3389">
          <cell r="A3389" t="str">
            <v>622E25006</v>
          </cell>
          <cell r="C3389" t="str">
            <v>EACH</v>
          </cell>
          <cell r="D3389" t="str">
            <v>CONCRETE BARRIER, END ANCHORAGE, REINFORCED, TYPE B1</v>
          </cell>
          <cell r="F3389">
            <v>0</v>
          </cell>
          <cell r="H3389"/>
          <cell r="I3389"/>
        </row>
        <row r="3390">
          <cell r="A3390" t="str">
            <v>622E25007</v>
          </cell>
          <cell r="C3390" t="str">
            <v>EACH</v>
          </cell>
          <cell r="D3390" t="str">
            <v>CONCRETE BARRIER, END ANCHORAGE, REINFORCED, TYPE B1, AS PER PLAN</v>
          </cell>
          <cell r="F3390">
            <v>0</v>
          </cell>
          <cell r="H3390"/>
          <cell r="I3390"/>
        </row>
        <row r="3391">
          <cell r="A3391" t="str">
            <v>622E25008</v>
          </cell>
          <cell r="C3391" t="str">
            <v>EACH</v>
          </cell>
          <cell r="D3391" t="str">
            <v>CONCRETE BARRIER, END ANCHORAGE, REINFORCED, TYPE C</v>
          </cell>
          <cell r="F3391">
            <v>0</v>
          </cell>
          <cell r="H3391"/>
          <cell r="I3391"/>
        </row>
        <row r="3392">
          <cell r="A3392" t="str">
            <v>622E25009</v>
          </cell>
          <cell r="C3392" t="str">
            <v>EACH</v>
          </cell>
          <cell r="D3392" t="str">
            <v>CONCRETE BARRIER, END ANCHORAGE, REINFORCED, TYPE C, AS PER PLAN</v>
          </cell>
          <cell r="F3392">
            <v>0</v>
          </cell>
          <cell r="H3392"/>
          <cell r="I3392"/>
        </row>
        <row r="3393">
          <cell r="A3393" t="str">
            <v>622E25010</v>
          </cell>
          <cell r="C3393" t="str">
            <v>EACH</v>
          </cell>
          <cell r="D3393" t="str">
            <v>CONCRETE BARRIER END SECTION, TYPE D, REINFORCED</v>
          </cell>
          <cell r="F3393">
            <v>0</v>
          </cell>
          <cell r="H3393"/>
          <cell r="I3393"/>
        </row>
        <row r="3394">
          <cell r="A3394" t="str">
            <v>622E25011</v>
          </cell>
          <cell r="C3394" t="str">
            <v>EACH</v>
          </cell>
          <cell r="D3394" t="str">
            <v>CONCRETE BARRIER END SECTION, TYPE D, REINFORCED, AS PER PLAN</v>
          </cell>
          <cell r="F3394">
            <v>0</v>
          </cell>
          <cell r="H3394"/>
          <cell r="I3394"/>
        </row>
        <row r="3395">
          <cell r="A3395" t="str">
            <v>622E25014</v>
          </cell>
          <cell r="C3395" t="str">
            <v>EACH</v>
          </cell>
          <cell r="D3395" t="str">
            <v>CONCRETE BARRIER, END ANCHORAGE, REINFORCED, TYPE C1</v>
          </cell>
          <cell r="F3395">
            <v>0</v>
          </cell>
          <cell r="H3395"/>
          <cell r="I3395"/>
        </row>
        <row r="3396">
          <cell r="A3396" t="str">
            <v>622E25015</v>
          </cell>
          <cell r="C3396" t="str">
            <v>EACH</v>
          </cell>
          <cell r="D3396" t="str">
            <v>CONCRETE BARRIER, END ANCHORAGE, REINFORCED, TYPE C1, AS PER PLAN</v>
          </cell>
          <cell r="F3396">
            <v>0</v>
          </cell>
          <cell r="H3396"/>
          <cell r="I3396"/>
        </row>
        <row r="3397">
          <cell r="A3397" t="str">
            <v>622E25020</v>
          </cell>
          <cell r="C3397" t="str">
            <v>EACH</v>
          </cell>
          <cell r="D3397" t="str">
            <v>CONCRETE BARRIER, END ANCHORAGE, REINFORCED</v>
          </cell>
          <cell r="F3397">
            <v>0</v>
          </cell>
          <cell r="H3397"/>
          <cell r="I3397"/>
        </row>
        <row r="3398">
          <cell r="A3398" t="str">
            <v>622E25050</v>
          </cell>
          <cell r="C3398" t="str">
            <v>EACH</v>
          </cell>
          <cell r="D3398" t="str">
            <v>CONCRETE BARRIER, END ANCHORAGE, REINFORCED, TYPE D</v>
          </cell>
          <cell r="F3398">
            <v>0</v>
          </cell>
          <cell r="H3398"/>
          <cell r="I3398"/>
        </row>
        <row r="3399">
          <cell r="A3399" t="str">
            <v>622E25051</v>
          </cell>
          <cell r="C3399" t="str">
            <v>EACH</v>
          </cell>
          <cell r="D3399" t="str">
            <v>CONCRETE BARRIER, END ANCHORAGE, REINFORCED, TYPE D, AS PER PLAN</v>
          </cell>
          <cell r="F3399">
            <v>0</v>
          </cell>
          <cell r="H3399"/>
          <cell r="I3399"/>
        </row>
        <row r="3400">
          <cell r="A3400" t="str">
            <v>622E41011</v>
          </cell>
          <cell r="C3400" t="str">
            <v>FT</v>
          </cell>
          <cell r="D3400" t="str">
            <v>PORTABLE BARRIER, 50", AS PER PLAN</v>
          </cell>
          <cell r="F3400">
            <v>0</v>
          </cell>
          <cell r="H3400"/>
          <cell r="I3400"/>
        </row>
        <row r="3401">
          <cell r="A3401" t="str">
            <v>622E41031</v>
          </cell>
          <cell r="C3401" t="str">
            <v>FT</v>
          </cell>
          <cell r="D3401" t="str">
            <v>PORTABLE BARRIER, 50", BRIDGE MOUNTED, AS PER PLAN</v>
          </cell>
          <cell r="F3401">
            <v>0</v>
          </cell>
          <cell r="H3401"/>
          <cell r="I3401"/>
        </row>
        <row r="3402">
          <cell r="A3402" t="str">
            <v>622E41050</v>
          </cell>
          <cell r="C3402" t="str">
            <v>EACH</v>
          </cell>
          <cell r="D3402" t="str">
            <v>PORTABLE BARRIER, "Y" CONNECTOR</v>
          </cell>
          <cell r="F3402">
            <v>0</v>
          </cell>
          <cell r="H3402"/>
          <cell r="I3402"/>
        </row>
        <row r="3403">
          <cell r="A3403" t="str">
            <v>622E41051</v>
          </cell>
          <cell r="C3403" t="str">
            <v>EACH</v>
          </cell>
          <cell r="D3403" t="str">
            <v>PORTABLE BARRIER, "Y" CONNECTOR, AS PER PLAN</v>
          </cell>
          <cell r="F3403">
            <v>0</v>
          </cell>
          <cell r="H3403"/>
          <cell r="I3403"/>
        </row>
        <row r="3404">
          <cell r="A3404" t="str">
            <v>622E41100</v>
          </cell>
          <cell r="C3404" t="str">
            <v>FT</v>
          </cell>
          <cell r="D3404" t="str">
            <v>PORTABLE BARRIER, UNANCHORED</v>
          </cell>
          <cell r="F3404">
            <v>0</v>
          </cell>
          <cell r="H3404"/>
          <cell r="I3404"/>
        </row>
        <row r="3405">
          <cell r="A3405" t="str">
            <v>622E41101</v>
          </cell>
          <cell r="C3405" t="str">
            <v>FT</v>
          </cell>
          <cell r="D3405" t="str">
            <v>PORTABLE BARRIER, UNANCHORED, AS PER PLAN</v>
          </cell>
          <cell r="F3405">
            <v>0</v>
          </cell>
          <cell r="H3405"/>
          <cell r="I3405"/>
        </row>
        <row r="3406">
          <cell r="A3406" t="str">
            <v>622E41110</v>
          </cell>
          <cell r="C3406" t="str">
            <v>FT</v>
          </cell>
          <cell r="D3406" t="str">
            <v>PORTABLE BARRIER, ANCHORED</v>
          </cell>
          <cell r="F3406">
            <v>0</v>
          </cell>
          <cell r="H3406"/>
          <cell r="I3406"/>
        </row>
        <row r="3407">
          <cell r="A3407" t="str">
            <v>622E41111</v>
          </cell>
          <cell r="C3407" t="str">
            <v>FT</v>
          </cell>
          <cell r="D3407" t="str">
            <v>PORTABLE BARRIER, ANCHORED, AS PER PLAN</v>
          </cell>
          <cell r="F3407">
            <v>0</v>
          </cell>
          <cell r="H3407"/>
          <cell r="I3407"/>
        </row>
        <row r="3408">
          <cell r="A3408" t="str">
            <v>622E80000</v>
          </cell>
          <cell r="C3408" t="str">
            <v>FT</v>
          </cell>
          <cell r="D3408" t="str">
            <v>GLARE SCREEN</v>
          </cell>
          <cell r="F3408">
            <v>0</v>
          </cell>
          <cell r="H3408"/>
          <cell r="I3408"/>
        </row>
        <row r="3409">
          <cell r="A3409" t="str">
            <v>622E80001</v>
          </cell>
          <cell r="C3409" t="str">
            <v>FT</v>
          </cell>
          <cell r="D3409" t="str">
            <v>GLARE SCREEN, AS PER PLAN</v>
          </cell>
          <cell r="F3409">
            <v>0</v>
          </cell>
          <cell r="H3409"/>
          <cell r="I3409"/>
        </row>
        <row r="3410">
          <cell r="A3410" t="str">
            <v>622E90000</v>
          </cell>
          <cell r="C3410" t="str">
            <v>FT</v>
          </cell>
          <cell r="D3410" t="str">
            <v>BARRIER, MISC.:</v>
          </cell>
          <cell r="F3410">
            <v>1</v>
          </cell>
          <cell r="G3410">
            <v>1</v>
          </cell>
          <cell r="H3410"/>
          <cell r="I3410"/>
        </row>
        <row r="3411">
          <cell r="A3411" t="str">
            <v>622E90100</v>
          </cell>
          <cell r="C3411" t="str">
            <v>LS</v>
          </cell>
          <cell r="D3411" t="str">
            <v>BARRIER, MISC.:</v>
          </cell>
          <cell r="F3411">
            <v>1</v>
          </cell>
          <cell r="G3411">
            <v>1</v>
          </cell>
          <cell r="H3411"/>
          <cell r="I3411"/>
        </row>
        <row r="3412">
          <cell r="A3412" t="str">
            <v>622E90200</v>
          </cell>
          <cell r="C3412" t="str">
            <v>EACH</v>
          </cell>
          <cell r="D3412" t="str">
            <v>BARRIER, MISC.:</v>
          </cell>
          <cell r="F3412">
            <v>1</v>
          </cell>
          <cell r="G3412">
            <v>1</v>
          </cell>
          <cell r="H3412"/>
          <cell r="I3412"/>
        </row>
        <row r="3413">
          <cell r="A3413" t="str">
            <v>622E90300</v>
          </cell>
          <cell r="C3413" t="str">
            <v>CY</v>
          </cell>
          <cell r="D3413" t="str">
            <v>BARRIER, MISC.:</v>
          </cell>
          <cell r="F3413">
            <v>1</v>
          </cell>
          <cell r="G3413">
            <v>1</v>
          </cell>
          <cell r="H3413"/>
          <cell r="I3413"/>
        </row>
        <row r="3414">
          <cell r="A3414" t="str">
            <v>622E90400</v>
          </cell>
          <cell r="C3414" t="str">
            <v>SF</v>
          </cell>
          <cell r="D3414" t="str">
            <v>BARRIER, MISC.:</v>
          </cell>
          <cell r="F3414">
            <v>1</v>
          </cell>
          <cell r="G3414">
            <v>1</v>
          </cell>
          <cell r="H3414"/>
          <cell r="I3414"/>
        </row>
        <row r="3415">
          <cell r="A3415" t="str">
            <v>622E99000</v>
          </cell>
          <cell r="B3415" t="str">
            <v>Y</v>
          </cell>
          <cell r="C3415" t="str">
            <v>LS</v>
          </cell>
          <cell r="D3415" t="str">
            <v>SPECIAL - CONCRETE BARRIER</v>
          </cell>
          <cell r="F3415">
            <v>0</v>
          </cell>
          <cell r="G3415" t="str">
            <v>DESIGN BUILD PROJECTS ONLY</v>
          </cell>
          <cell r="H3415"/>
          <cell r="I3415"/>
        </row>
        <row r="3416">
          <cell r="A3416" t="str">
            <v>623E10000</v>
          </cell>
          <cell r="C3416" t="str">
            <v>LS</v>
          </cell>
          <cell r="D3416" t="str">
            <v>CONSTRUCTION LAYOUT STAKES AND SURVEYING</v>
          </cell>
          <cell r="F3416">
            <v>0</v>
          </cell>
          <cell r="H3416"/>
          <cell r="I3416"/>
        </row>
        <row r="3417">
          <cell r="A3417" t="str">
            <v>623E10001</v>
          </cell>
          <cell r="C3417" t="str">
            <v>LS</v>
          </cell>
          <cell r="D3417" t="str">
            <v>CONSTRUCTION LAYOUT STAKES AND SURVEYING, AS PER PLAN</v>
          </cell>
          <cell r="F3417">
            <v>0</v>
          </cell>
          <cell r="H3417"/>
          <cell r="I3417"/>
        </row>
        <row r="3418">
          <cell r="A3418" t="str">
            <v>623E11000</v>
          </cell>
          <cell r="C3418" t="str">
            <v>LS</v>
          </cell>
          <cell r="D3418" t="str">
            <v>PROVIDING ELECTRONIC INSTRUMENTATION</v>
          </cell>
          <cell r="F3418">
            <v>0</v>
          </cell>
          <cell r="H3418"/>
          <cell r="I3418"/>
        </row>
        <row r="3419">
          <cell r="A3419" t="str">
            <v>623E11100</v>
          </cell>
          <cell r="C3419" t="str">
            <v>HOUR</v>
          </cell>
          <cell r="D3419" t="str">
            <v>TECHNICAL ASSISTANCE</v>
          </cell>
          <cell r="F3419">
            <v>0</v>
          </cell>
          <cell r="H3419"/>
          <cell r="I3419"/>
        </row>
        <row r="3420">
          <cell r="A3420" t="str">
            <v>623E12000</v>
          </cell>
          <cell r="C3420" t="str">
            <v>EACH</v>
          </cell>
          <cell r="D3420" t="str">
            <v>PRIMARY PROJECT CONTROL MONUMENT, TYPE A</v>
          </cell>
          <cell r="F3420">
            <v>0</v>
          </cell>
          <cell r="H3420"/>
          <cell r="I3420"/>
        </row>
        <row r="3421">
          <cell r="A3421" t="str">
            <v>623E12010</v>
          </cell>
          <cell r="C3421" t="str">
            <v>EACH</v>
          </cell>
          <cell r="D3421" t="str">
            <v>PRIMARY PROJECT CONTROL MONUMENT, TYPE B</v>
          </cell>
          <cell r="F3421">
            <v>0</v>
          </cell>
          <cell r="H3421"/>
          <cell r="I3421"/>
        </row>
        <row r="3422">
          <cell r="A3422" t="str">
            <v>623E38500</v>
          </cell>
          <cell r="C3422" t="str">
            <v>EACH</v>
          </cell>
          <cell r="D3422" t="str">
            <v>MONUMENT ASSEMBLY</v>
          </cell>
          <cell r="F3422">
            <v>0</v>
          </cell>
          <cell r="H3422"/>
          <cell r="I3422"/>
        </row>
        <row r="3423">
          <cell r="A3423" t="str">
            <v>623E38501</v>
          </cell>
          <cell r="C3423" t="str">
            <v>EACH</v>
          </cell>
          <cell r="D3423" t="str">
            <v>MONUMENT ASSEMBLY, AS PER PLAN</v>
          </cell>
          <cell r="F3423">
            <v>0</v>
          </cell>
          <cell r="H3423"/>
          <cell r="I3423"/>
        </row>
        <row r="3424">
          <cell r="A3424" t="str">
            <v>623E39500</v>
          </cell>
          <cell r="C3424" t="str">
            <v>EACH</v>
          </cell>
          <cell r="D3424" t="str">
            <v>MONUMENT BOX ADJUSTED TO GRADE</v>
          </cell>
          <cell r="F3424">
            <v>0</v>
          </cell>
          <cell r="H3424"/>
          <cell r="I3424"/>
        </row>
        <row r="3425">
          <cell r="A3425" t="str">
            <v>623E39501</v>
          </cell>
          <cell r="C3425" t="str">
            <v>EACH</v>
          </cell>
          <cell r="D3425" t="str">
            <v>MONUMENT BOX ADJUSTED TO GRADE, AS PER PLAN</v>
          </cell>
          <cell r="F3425">
            <v>0</v>
          </cell>
          <cell r="H3425"/>
          <cell r="I3425"/>
        </row>
        <row r="3426">
          <cell r="A3426" t="str">
            <v>623E39600</v>
          </cell>
          <cell r="C3426" t="str">
            <v>EACH</v>
          </cell>
          <cell r="D3426" t="str">
            <v>MONUMENT BOX RECONSTRUCTED TO GRADE</v>
          </cell>
          <cell r="F3426">
            <v>0</v>
          </cell>
          <cell r="H3426"/>
          <cell r="I3426"/>
        </row>
        <row r="3427">
          <cell r="A3427" t="str">
            <v>623E39601</v>
          </cell>
          <cell r="C3427" t="str">
            <v>EACH</v>
          </cell>
          <cell r="D3427" t="str">
            <v>MONUMENT BOX RECONSTRUCTED TO GRADE, AS PER PLAN</v>
          </cell>
          <cell r="F3427">
            <v>0</v>
          </cell>
          <cell r="H3427"/>
          <cell r="I3427"/>
        </row>
        <row r="3428">
          <cell r="A3428" t="str">
            <v>623E40000</v>
          </cell>
          <cell r="C3428" t="str">
            <v>EACH</v>
          </cell>
          <cell r="D3428" t="str">
            <v>MONUMENT ASSEMBLY REMOVED AND RESET</v>
          </cell>
          <cell r="F3428">
            <v>0</v>
          </cell>
          <cell r="H3428"/>
          <cell r="I3428"/>
        </row>
        <row r="3429">
          <cell r="A3429" t="str">
            <v>623E40001</v>
          </cell>
          <cell r="C3429" t="str">
            <v>EACH</v>
          </cell>
          <cell r="D3429" t="str">
            <v>MONUMENT ASSEMBLY REMOVED AND RESET, AS PER PLAN</v>
          </cell>
          <cell r="F3429">
            <v>0</v>
          </cell>
          <cell r="H3429"/>
          <cell r="I3429"/>
        </row>
        <row r="3430">
          <cell r="A3430" t="str">
            <v>623E40500</v>
          </cell>
          <cell r="C3430" t="str">
            <v>EACH</v>
          </cell>
          <cell r="D3430" t="str">
            <v>REFERENCE MONUMENT</v>
          </cell>
          <cell r="F3430">
            <v>0</v>
          </cell>
          <cell r="H3430"/>
          <cell r="I3430"/>
        </row>
        <row r="3431">
          <cell r="A3431" t="str">
            <v>623E40501</v>
          </cell>
          <cell r="C3431" t="str">
            <v>EACH</v>
          </cell>
          <cell r="D3431" t="str">
            <v>REFERENCE MONUMENT, AS PER PLAN</v>
          </cell>
          <cell r="F3431">
            <v>0</v>
          </cell>
          <cell r="H3431"/>
          <cell r="I3431"/>
        </row>
        <row r="3432">
          <cell r="A3432" t="str">
            <v>623E40520</v>
          </cell>
          <cell r="C3432" t="str">
            <v>EACH</v>
          </cell>
          <cell r="D3432" t="str">
            <v>RIGHT-OF-WAY MONUMENT</v>
          </cell>
          <cell r="F3432">
            <v>0</v>
          </cell>
          <cell r="H3432"/>
          <cell r="I3432"/>
        </row>
        <row r="3433">
          <cell r="A3433" t="str">
            <v>623E40521</v>
          </cell>
          <cell r="C3433" t="str">
            <v>EACH</v>
          </cell>
          <cell r="D3433" t="str">
            <v>RIGHT-OF-WAY MONUMENT, AS PER PLAN</v>
          </cell>
          <cell r="F3433">
            <v>0</v>
          </cell>
          <cell r="H3433"/>
          <cell r="I3433"/>
        </row>
        <row r="3434">
          <cell r="A3434" t="str">
            <v>623E40550</v>
          </cell>
          <cell r="C3434" t="str">
            <v>EACH</v>
          </cell>
          <cell r="D3434" t="str">
            <v>PROJECT CONTROL REFERENCE MONUMENT</v>
          </cell>
          <cell r="F3434">
            <v>0</v>
          </cell>
          <cell r="H3434"/>
          <cell r="I3434"/>
        </row>
        <row r="3435">
          <cell r="A3435" t="str">
            <v>623E40900</v>
          </cell>
          <cell r="C3435" t="str">
            <v>EACH</v>
          </cell>
          <cell r="D3435" t="str">
            <v>MONUMENT, MISC.:</v>
          </cell>
          <cell r="F3435">
            <v>1</v>
          </cell>
          <cell r="G3435">
            <v>1</v>
          </cell>
          <cell r="H3435"/>
          <cell r="I3435"/>
        </row>
        <row r="3436">
          <cell r="A3436" t="str">
            <v>623E99000</v>
          </cell>
          <cell r="B3436" t="str">
            <v>Y</v>
          </cell>
          <cell r="C3436" t="str">
            <v>LS</v>
          </cell>
          <cell r="D3436" t="str">
            <v>SPECIAL - CONSTRUCTION LAYOUT STAKES AND SURVEYING</v>
          </cell>
          <cell r="F3436">
            <v>0</v>
          </cell>
          <cell r="G3436" t="str">
            <v>DESIGN BUILD PROJECTS ONLY</v>
          </cell>
          <cell r="H3436"/>
          <cell r="I3436"/>
        </row>
        <row r="3437">
          <cell r="A3437" t="str">
            <v>623E99100</v>
          </cell>
          <cell r="B3437" t="str">
            <v>Y</v>
          </cell>
          <cell r="C3437" t="str">
            <v>LS</v>
          </cell>
          <cell r="D3437" t="str">
            <v>SPECIAL - CENTERLINE REFERENCE MONUMENTS</v>
          </cell>
          <cell r="F3437">
            <v>0</v>
          </cell>
          <cell r="H3437"/>
          <cell r="I3437"/>
        </row>
        <row r="3438">
          <cell r="A3438" t="str">
            <v>624E10000</v>
          </cell>
          <cell r="C3438" t="str">
            <v>LS</v>
          </cell>
          <cell r="D3438" t="str">
            <v>MOBILIZATION</v>
          </cell>
          <cell r="F3438">
            <v>0</v>
          </cell>
          <cell r="H3438"/>
          <cell r="I3438"/>
        </row>
        <row r="3439">
          <cell r="A3439" t="str">
            <v>624E10001</v>
          </cell>
          <cell r="C3439" t="str">
            <v>LS</v>
          </cell>
          <cell r="D3439" t="str">
            <v>MOBILIZATION, AS PER PLAN</v>
          </cell>
          <cell r="F3439">
            <v>0</v>
          </cell>
          <cell r="H3439"/>
          <cell r="I3439"/>
        </row>
        <row r="3440">
          <cell r="A3440" t="str">
            <v>624E15000</v>
          </cell>
          <cell r="C3440" t="str">
            <v>EACH</v>
          </cell>
          <cell r="D3440" t="str">
            <v>MOBILIZATION</v>
          </cell>
          <cell r="F3440">
            <v>0</v>
          </cell>
          <cell r="H3440"/>
          <cell r="I3440"/>
        </row>
        <row r="3441">
          <cell r="A3441" t="str">
            <v>624E15001</v>
          </cell>
          <cell r="C3441" t="str">
            <v>EACH</v>
          </cell>
          <cell r="D3441" t="str">
            <v>MOBILIZATION, AS PER PLAN</v>
          </cell>
          <cell r="F3441">
            <v>0</v>
          </cell>
          <cell r="H3441"/>
          <cell r="I3441"/>
        </row>
        <row r="3442">
          <cell r="A3442" t="str">
            <v>624E99000</v>
          </cell>
          <cell r="B3442" t="str">
            <v>Y</v>
          </cell>
          <cell r="C3442" t="str">
            <v>LS</v>
          </cell>
          <cell r="D3442" t="str">
            <v>SPECIAL - MOBILIZATION</v>
          </cell>
          <cell r="F3442">
            <v>0</v>
          </cell>
          <cell r="G3442" t="str">
            <v>DESIGN BUILD PROJECTS ONLY</v>
          </cell>
          <cell r="H3442"/>
          <cell r="I3442"/>
        </row>
        <row r="3443">
          <cell r="A3443" t="str">
            <v>625E00450</v>
          </cell>
          <cell r="C3443" t="str">
            <v>EACH</v>
          </cell>
          <cell r="D3443" t="str">
            <v>CONNECTION, FUSED PULL APART</v>
          </cell>
          <cell r="F3443">
            <v>0</v>
          </cell>
          <cell r="H3443"/>
          <cell r="I3443"/>
        </row>
        <row r="3444">
          <cell r="A3444" t="str">
            <v>625E00451</v>
          </cell>
          <cell r="C3444" t="str">
            <v>EACH</v>
          </cell>
          <cell r="D3444" t="str">
            <v>CONNECTION, FUSED PULL APART, AS PER PLAN</v>
          </cell>
          <cell r="F3444">
            <v>0</v>
          </cell>
          <cell r="H3444"/>
          <cell r="I3444"/>
        </row>
        <row r="3445">
          <cell r="A3445" t="str">
            <v>625E00460</v>
          </cell>
          <cell r="C3445" t="str">
            <v>EACH</v>
          </cell>
          <cell r="D3445" t="str">
            <v>CONNECTION, UNFUSED PULL APART</v>
          </cell>
          <cell r="F3445">
            <v>0</v>
          </cell>
          <cell r="H3445"/>
          <cell r="I3445"/>
        </row>
        <row r="3446">
          <cell r="A3446" t="str">
            <v>625E00461</v>
          </cell>
          <cell r="C3446" t="str">
            <v>EACH</v>
          </cell>
          <cell r="D3446" t="str">
            <v>CONNECTION, UNFUSED PULL APART, AS PER PLAN</v>
          </cell>
          <cell r="F3446">
            <v>0</v>
          </cell>
          <cell r="H3446"/>
          <cell r="I3446"/>
        </row>
        <row r="3447">
          <cell r="A3447" t="str">
            <v>625E00470</v>
          </cell>
          <cell r="C3447" t="str">
            <v>EACH</v>
          </cell>
          <cell r="D3447" t="str">
            <v>CONNECTION, UNFUSED BOLTED</v>
          </cell>
          <cell r="F3447">
            <v>0</v>
          </cell>
          <cell r="H3447"/>
          <cell r="I3447"/>
        </row>
        <row r="3448">
          <cell r="A3448" t="str">
            <v>625E00480</v>
          </cell>
          <cell r="C3448" t="str">
            <v>EACH</v>
          </cell>
          <cell r="D3448" t="str">
            <v>CONNECTION, UNFUSED PERMANENT</v>
          </cell>
          <cell r="F3448">
            <v>0</v>
          </cell>
          <cell r="H3448"/>
          <cell r="I3448"/>
        </row>
        <row r="3449">
          <cell r="A3449" t="str">
            <v>625E00481</v>
          </cell>
          <cell r="C3449" t="str">
            <v>EACH</v>
          </cell>
          <cell r="D3449" t="str">
            <v>CONNECTION, UNFUSED PERMANENT, AS PER PLAN</v>
          </cell>
          <cell r="F3449">
            <v>0</v>
          </cell>
          <cell r="H3449"/>
          <cell r="I3449"/>
        </row>
        <row r="3450">
          <cell r="A3450" t="str">
            <v>625E02500</v>
          </cell>
          <cell r="C3450" t="str">
            <v>EACH</v>
          </cell>
          <cell r="D3450" t="str">
            <v>TRANSFORMER BASE, TYPE AT-A</v>
          </cell>
          <cell r="F3450">
            <v>0</v>
          </cell>
          <cell r="H3450"/>
          <cell r="I3450"/>
        </row>
        <row r="3451">
          <cell r="A3451" t="str">
            <v>625E02501</v>
          </cell>
          <cell r="C3451" t="str">
            <v>EACH</v>
          </cell>
          <cell r="D3451" t="str">
            <v>TRANSFORMER BASE, TYPE AT-A, AS PER PLAN</v>
          </cell>
          <cell r="F3451">
            <v>0</v>
          </cell>
          <cell r="H3451"/>
          <cell r="I3451"/>
        </row>
        <row r="3452">
          <cell r="A3452" t="str">
            <v>625E02600</v>
          </cell>
          <cell r="C3452" t="str">
            <v>EACH</v>
          </cell>
          <cell r="D3452" t="str">
            <v>TRANSFORMER BASE, TYPE AT-C</v>
          </cell>
          <cell r="F3452">
            <v>0</v>
          </cell>
          <cell r="H3452"/>
          <cell r="I3452"/>
        </row>
        <row r="3453">
          <cell r="A3453" t="str">
            <v>625E02601</v>
          </cell>
          <cell r="C3453" t="str">
            <v>EACH</v>
          </cell>
          <cell r="D3453" t="str">
            <v>TRANSFORMER BASE, TYPE AT-C, AS PER PLAN</v>
          </cell>
          <cell r="F3453">
            <v>0</v>
          </cell>
          <cell r="H3453"/>
          <cell r="I3453"/>
        </row>
        <row r="3454">
          <cell r="A3454" t="str">
            <v>625E02800</v>
          </cell>
          <cell r="C3454" t="str">
            <v>EACH</v>
          </cell>
          <cell r="D3454" t="str">
            <v>TRANSFORMER BASE, STEEL</v>
          </cell>
          <cell r="F3454">
            <v>0</v>
          </cell>
          <cell r="H3454"/>
          <cell r="I3454"/>
        </row>
        <row r="3455">
          <cell r="A3455" t="str">
            <v>625E02801</v>
          </cell>
          <cell r="C3455" t="str">
            <v>EACH</v>
          </cell>
          <cell r="D3455" t="str">
            <v>TRANSFORMER BASE, STEEL, AS PER PLAN</v>
          </cell>
          <cell r="F3455">
            <v>0</v>
          </cell>
          <cell r="H3455"/>
          <cell r="I3455"/>
        </row>
        <row r="3456">
          <cell r="A3456" t="str">
            <v>625E02803</v>
          </cell>
          <cell r="C3456" t="str">
            <v>EACH</v>
          </cell>
          <cell r="D3456" t="str">
            <v>TRANSFORMER BASE, MISC.:</v>
          </cell>
          <cell r="F3456">
            <v>1</v>
          </cell>
          <cell r="G3456">
            <v>1</v>
          </cell>
          <cell r="H3456"/>
          <cell r="I3456"/>
        </row>
        <row r="3457">
          <cell r="A3457" t="str">
            <v>625E10480</v>
          </cell>
          <cell r="C3457" t="str">
            <v>EACH</v>
          </cell>
          <cell r="D3457" t="str">
            <v>LIGHT POLE, DECORATIVE</v>
          </cell>
          <cell r="F3457">
            <v>0</v>
          </cell>
          <cell r="H3457"/>
          <cell r="I3457"/>
        </row>
        <row r="3458">
          <cell r="A3458" t="str">
            <v>625E10481</v>
          </cell>
          <cell r="C3458" t="str">
            <v>EACH</v>
          </cell>
          <cell r="D3458" t="str">
            <v>LIGHT POLE, DECORATIVE, AS PER PLAN</v>
          </cell>
          <cell r="F3458">
            <v>0</v>
          </cell>
          <cell r="H3458"/>
          <cell r="I3458"/>
        </row>
        <row r="3459">
          <cell r="A3459" t="str">
            <v>625E10490</v>
          </cell>
          <cell r="C3459" t="str">
            <v>EACH</v>
          </cell>
          <cell r="D3459" t="str">
            <v>LIGHT POLE, CONVENTIONAL</v>
          </cell>
          <cell r="F3459">
            <v>1</v>
          </cell>
          <cell r="G3459" t="str">
            <v>ADD SUPPLEMENTAL DESCRIPTION</v>
          </cell>
          <cell r="H3459"/>
          <cell r="I3459"/>
        </row>
        <row r="3460">
          <cell r="A3460" t="str">
            <v>625E10491</v>
          </cell>
          <cell r="C3460" t="str">
            <v>EACH</v>
          </cell>
          <cell r="D3460" t="str">
            <v>LIGHT POLE, CONVENTIONAL, AS PER PLAN</v>
          </cell>
          <cell r="F3460">
            <v>1</v>
          </cell>
          <cell r="G3460" t="str">
            <v>ADD SUPPLEMENTAL DESCRIPTION</v>
          </cell>
          <cell r="H3460"/>
          <cell r="I3460"/>
        </row>
        <row r="3461">
          <cell r="A3461" t="str">
            <v>625E10494</v>
          </cell>
          <cell r="C3461" t="str">
            <v>EACH</v>
          </cell>
          <cell r="D3461" t="str">
            <v>LIGHT POLE, LOW MAST</v>
          </cell>
          <cell r="F3461">
            <v>1</v>
          </cell>
          <cell r="G3461" t="str">
            <v>ADD SUPPLEMENTAL DESCRIPTION</v>
          </cell>
          <cell r="H3461"/>
          <cell r="I3461"/>
        </row>
        <row r="3462">
          <cell r="A3462" t="str">
            <v>625E10495</v>
          </cell>
          <cell r="C3462" t="str">
            <v>EACH</v>
          </cell>
          <cell r="D3462" t="str">
            <v>LIGHT POLE, LOW MAST, AS PER PLAN</v>
          </cell>
          <cell r="F3462">
            <v>1</v>
          </cell>
          <cell r="G3462" t="str">
            <v>ADD SUPPLEMENTAL DESCRIPTION</v>
          </cell>
          <cell r="H3462"/>
          <cell r="I3462"/>
        </row>
        <row r="3463">
          <cell r="A3463" t="str">
            <v>625E10500</v>
          </cell>
          <cell r="C3463" t="str">
            <v>EACH</v>
          </cell>
          <cell r="D3463" t="str">
            <v>LIGHT POLE, MISC.:</v>
          </cell>
          <cell r="F3463">
            <v>1</v>
          </cell>
          <cell r="G3463">
            <v>1</v>
          </cell>
          <cell r="H3463"/>
          <cell r="I3463"/>
        </row>
        <row r="3464">
          <cell r="A3464" t="str">
            <v>625E10502</v>
          </cell>
          <cell r="C3464" t="str">
            <v>EACH</v>
          </cell>
          <cell r="D3464" t="str">
            <v>LIGHT POLE (INSTALLATION ONLY)</v>
          </cell>
          <cell r="F3464">
            <v>0</v>
          </cell>
          <cell r="H3464"/>
          <cell r="I3464"/>
        </row>
        <row r="3465">
          <cell r="A3465" t="str">
            <v>625E10503</v>
          </cell>
          <cell r="C3465" t="str">
            <v>EACH</v>
          </cell>
          <cell r="D3465" t="str">
            <v>LIGHT POLE (INSTALLATION ONLY), AS PER PLAN</v>
          </cell>
          <cell r="F3465">
            <v>0</v>
          </cell>
          <cell r="H3465"/>
          <cell r="I3465"/>
        </row>
        <row r="3466">
          <cell r="A3466" t="str">
            <v>625E10504</v>
          </cell>
          <cell r="C3466" t="str">
            <v>EACH</v>
          </cell>
          <cell r="D3466" t="str">
            <v>ERECTING REUSABLE DOWNED LIGHT POLE</v>
          </cell>
          <cell r="F3466">
            <v>0</v>
          </cell>
          <cell r="H3466"/>
          <cell r="I3466"/>
        </row>
        <row r="3467">
          <cell r="A3467" t="str">
            <v>625E10505</v>
          </cell>
          <cell r="C3467" t="str">
            <v>EACH</v>
          </cell>
          <cell r="D3467" t="str">
            <v>ERECTING REUSABLE DOWNED LIGHT POLE, AS PER PLAN</v>
          </cell>
          <cell r="F3467">
            <v>0</v>
          </cell>
          <cell r="H3467"/>
          <cell r="I3467"/>
        </row>
        <row r="3468">
          <cell r="A3468" t="str">
            <v>625E10600</v>
          </cell>
          <cell r="C3468" t="str">
            <v>EACH</v>
          </cell>
          <cell r="D3468" t="str">
            <v>LIGHT POLE ANCHOR L-BOLTS</v>
          </cell>
          <cell r="F3468">
            <v>0</v>
          </cell>
          <cell r="H3468"/>
          <cell r="I3468"/>
        </row>
        <row r="3469">
          <cell r="A3469" t="str">
            <v>625E10601</v>
          </cell>
          <cell r="C3469" t="str">
            <v>EACH</v>
          </cell>
          <cell r="D3469" t="str">
            <v>LIGHT POLE ANCHOR L-BOLTS, AS PER PLAN</v>
          </cell>
          <cell r="F3469">
            <v>0</v>
          </cell>
          <cell r="H3469"/>
          <cell r="I3469"/>
        </row>
        <row r="3470">
          <cell r="A3470" t="str">
            <v>625E10604</v>
          </cell>
          <cell r="C3470" t="str">
            <v>EACH</v>
          </cell>
          <cell r="D3470" t="str">
            <v>LIGHT POLE ANCHOR BOLTS, HEADED</v>
          </cell>
          <cell r="F3470">
            <v>0</v>
          </cell>
          <cell r="H3470"/>
          <cell r="I3470"/>
        </row>
        <row r="3471">
          <cell r="A3471" t="str">
            <v>625E10605</v>
          </cell>
          <cell r="C3471" t="str">
            <v>EACH</v>
          </cell>
          <cell r="D3471" t="str">
            <v>LIGHT POLE ANCHOR BOLTS, HEADED, AS PER PLAN</v>
          </cell>
          <cell r="F3471">
            <v>0</v>
          </cell>
          <cell r="H3471"/>
          <cell r="I3471"/>
        </row>
        <row r="3472">
          <cell r="A3472" t="str">
            <v>625E10614</v>
          </cell>
          <cell r="C3472" t="str">
            <v>EACH</v>
          </cell>
          <cell r="D3472" t="str">
            <v>LIGHT POLE ANCHOR BOLTS ON STRUCTURE</v>
          </cell>
          <cell r="F3472">
            <v>0</v>
          </cell>
          <cell r="H3472"/>
          <cell r="I3472"/>
        </row>
        <row r="3473">
          <cell r="A3473" t="str">
            <v>625E10615</v>
          </cell>
          <cell r="C3473" t="str">
            <v>EACH</v>
          </cell>
          <cell r="D3473" t="str">
            <v>LIGHT POLE ANCHOR BOLTS ON STRUCTURE, AS PER PLAN</v>
          </cell>
          <cell r="F3473">
            <v>0</v>
          </cell>
          <cell r="H3473"/>
          <cell r="I3473"/>
        </row>
        <row r="3474">
          <cell r="A3474" t="str">
            <v>625E10620</v>
          </cell>
          <cell r="C3474" t="str">
            <v>EACH</v>
          </cell>
          <cell r="D3474" t="str">
            <v>LIGHT POLE ANCHOR BOLTS, MISC.:</v>
          </cell>
          <cell r="F3474">
            <v>1</v>
          </cell>
          <cell r="G3474">
            <v>1</v>
          </cell>
          <cell r="H3474"/>
          <cell r="I3474"/>
        </row>
        <row r="3475">
          <cell r="A3475" t="str">
            <v>625E10980</v>
          </cell>
          <cell r="C3475" t="str">
            <v>EACH</v>
          </cell>
          <cell r="D3475" t="str">
            <v>LIGHT TOWER, BB60</v>
          </cell>
          <cell r="F3475">
            <v>0</v>
          </cell>
          <cell r="H3475"/>
          <cell r="I3475"/>
        </row>
        <row r="3476">
          <cell r="A3476" t="str">
            <v>625E10981</v>
          </cell>
          <cell r="C3476" t="str">
            <v>EACH</v>
          </cell>
          <cell r="D3476" t="str">
            <v>LIGHT TOWER, BB60, AS PER PLAN</v>
          </cell>
          <cell r="F3476">
            <v>0</v>
          </cell>
          <cell r="H3476"/>
          <cell r="I3476"/>
        </row>
        <row r="3477">
          <cell r="A3477" t="str">
            <v>625E10990</v>
          </cell>
          <cell r="C3477" t="str">
            <v>EACH</v>
          </cell>
          <cell r="D3477" t="str">
            <v>LIGHT TOWER, BB70</v>
          </cell>
          <cell r="F3477">
            <v>0</v>
          </cell>
          <cell r="H3477"/>
          <cell r="I3477"/>
        </row>
        <row r="3478">
          <cell r="A3478" t="str">
            <v>625E10991</v>
          </cell>
          <cell r="C3478" t="str">
            <v>EACH</v>
          </cell>
          <cell r="D3478" t="str">
            <v>LIGHT TOWER, BB70, AS PER PLAN</v>
          </cell>
          <cell r="F3478">
            <v>0</v>
          </cell>
          <cell r="H3478"/>
          <cell r="I3478"/>
        </row>
        <row r="3479">
          <cell r="A3479" t="str">
            <v>625E11000</v>
          </cell>
          <cell r="C3479" t="str">
            <v>EACH</v>
          </cell>
          <cell r="D3479" t="str">
            <v>LIGHT TOWER, BB80</v>
          </cell>
          <cell r="F3479">
            <v>0</v>
          </cell>
          <cell r="H3479"/>
          <cell r="I3479"/>
        </row>
        <row r="3480">
          <cell r="A3480" t="str">
            <v>625E11001</v>
          </cell>
          <cell r="C3480" t="str">
            <v>EACH</v>
          </cell>
          <cell r="D3480" t="str">
            <v>LIGHT TOWER, BB80, AS PER PLAN</v>
          </cell>
          <cell r="F3480">
            <v>0</v>
          </cell>
          <cell r="H3480"/>
          <cell r="I3480"/>
        </row>
        <row r="3481">
          <cell r="A3481" t="str">
            <v>625E11100</v>
          </cell>
          <cell r="C3481" t="str">
            <v>EACH</v>
          </cell>
          <cell r="D3481" t="str">
            <v>LIGHT TOWER, BB90</v>
          </cell>
          <cell r="F3481">
            <v>0</v>
          </cell>
          <cell r="H3481"/>
          <cell r="I3481"/>
        </row>
        <row r="3482">
          <cell r="A3482" t="str">
            <v>625E11101</v>
          </cell>
          <cell r="C3482" t="str">
            <v>EACH</v>
          </cell>
          <cell r="D3482" t="str">
            <v>LIGHT TOWER, BB90, AS PER PLAN</v>
          </cell>
          <cell r="F3482">
            <v>0</v>
          </cell>
          <cell r="H3482"/>
          <cell r="I3482"/>
        </row>
        <row r="3483">
          <cell r="A3483" t="str">
            <v>625E11200</v>
          </cell>
          <cell r="C3483" t="str">
            <v>EACH</v>
          </cell>
          <cell r="D3483" t="str">
            <v>LIGHT TOWER, BB100</v>
          </cell>
          <cell r="F3483">
            <v>0</v>
          </cell>
          <cell r="H3483"/>
          <cell r="I3483"/>
        </row>
        <row r="3484">
          <cell r="A3484" t="str">
            <v>625E11300</v>
          </cell>
          <cell r="C3484" t="str">
            <v>EACH</v>
          </cell>
          <cell r="D3484" t="str">
            <v>LIGHT TOWER, BB110</v>
          </cell>
          <cell r="F3484">
            <v>0</v>
          </cell>
          <cell r="H3484"/>
          <cell r="I3484"/>
        </row>
        <row r="3485">
          <cell r="A3485" t="str">
            <v>625E11400</v>
          </cell>
          <cell r="C3485" t="str">
            <v>EACH</v>
          </cell>
          <cell r="D3485" t="str">
            <v>LIGHT TOWER, BB120</v>
          </cell>
          <cell r="F3485">
            <v>0</v>
          </cell>
          <cell r="H3485"/>
          <cell r="I3485"/>
        </row>
        <row r="3486">
          <cell r="A3486" t="str">
            <v>625E11500</v>
          </cell>
          <cell r="C3486" t="str">
            <v>EACH</v>
          </cell>
          <cell r="D3486" t="str">
            <v>LIGHT TOWER, BB130</v>
          </cell>
          <cell r="F3486">
            <v>0</v>
          </cell>
          <cell r="H3486"/>
          <cell r="I3486"/>
        </row>
        <row r="3487">
          <cell r="A3487" t="str">
            <v>625E12000</v>
          </cell>
          <cell r="C3487" t="str">
            <v>EACH</v>
          </cell>
          <cell r="D3487" t="str">
            <v>LIGHT TOWER, BBB80</v>
          </cell>
          <cell r="F3487">
            <v>0</v>
          </cell>
          <cell r="H3487"/>
          <cell r="I3487"/>
        </row>
        <row r="3488">
          <cell r="A3488" t="str">
            <v>625E12010</v>
          </cell>
          <cell r="C3488" t="str">
            <v>EACH</v>
          </cell>
          <cell r="D3488" t="str">
            <v>LIGHT TOWER, BBB90</v>
          </cell>
          <cell r="F3488">
            <v>0</v>
          </cell>
          <cell r="H3488"/>
          <cell r="I3488"/>
        </row>
        <row r="3489">
          <cell r="A3489" t="str">
            <v>625E12011</v>
          </cell>
          <cell r="C3489" t="str">
            <v>EACH</v>
          </cell>
          <cell r="D3489" t="str">
            <v>LIGHT TOWER, BBB90, AS PER PLAN</v>
          </cell>
          <cell r="F3489">
            <v>0</v>
          </cell>
          <cell r="H3489"/>
          <cell r="I3489"/>
        </row>
        <row r="3490">
          <cell r="A3490" t="str">
            <v>625E12200</v>
          </cell>
          <cell r="C3490" t="str">
            <v>EACH</v>
          </cell>
          <cell r="D3490" t="str">
            <v>LIGHT TOWER, BBB100</v>
          </cell>
          <cell r="F3490">
            <v>0</v>
          </cell>
          <cell r="H3490"/>
          <cell r="I3490"/>
        </row>
        <row r="3491">
          <cell r="A3491" t="str">
            <v>625E12201</v>
          </cell>
          <cell r="C3491" t="str">
            <v>EACH</v>
          </cell>
          <cell r="D3491" t="str">
            <v>LIGHT TOWER, BBB100, AS PER PLAN</v>
          </cell>
          <cell r="F3491">
            <v>0</v>
          </cell>
          <cell r="H3491"/>
          <cell r="I3491"/>
        </row>
        <row r="3492">
          <cell r="A3492" t="str">
            <v>625E12300</v>
          </cell>
          <cell r="C3492" t="str">
            <v>EACH</v>
          </cell>
          <cell r="D3492" t="str">
            <v>LIGHT TOWER, BBB110</v>
          </cell>
          <cell r="F3492">
            <v>0</v>
          </cell>
          <cell r="H3492"/>
          <cell r="I3492"/>
        </row>
        <row r="3493">
          <cell r="A3493" t="str">
            <v>625E12301</v>
          </cell>
          <cell r="C3493" t="str">
            <v>EACH</v>
          </cell>
          <cell r="D3493" t="str">
            <v>LIGHT TOWER, BBB110, AS PER PLAN</v>
          </cell>
          <cell r="F3493">
            <v>0</v>
          </cell>
          <cell r="H3493"/>
          <cell r="I3493"/>
        </row>
        <row r="3494">
          <cell r="A3494" t="str">
            <v>625E12400</v>
          </cell>
          <cell r="C3494" t="str">
            <v>EACH</v>
          </cell>
          <cell r="D3494" t="str">
            <v>LIGHT TOWER, BBB120</v>
          </cell>
          <cell r="F3494">
            <v>0</v>
          </cell>
          <cell r="H3494"/>
          <cell r="I3494"/>
        </row>
        <row r="3495">
          <cell r="A3495" t="str">
            <v>625E12401</v>
          </cell>
          <cell r="C3495" t="str">
            <v>EACH</v>
          </cell>
          <cell r="D3495" t="str">
            <v>LIGHT TOWER, BBB120, AS PER PLAN</v>
          </cell>
          <cell r="F3495">
            <v>0</v>
          </cell>
          <cell r="H3495"/>
          <cell r="I3495"/>
        </row>
        <row r="3496">
          <cell r="A3496" t="str">
            <v>625E12410</v>
          </cell>
          <cell r="C3496" t="str">
            <v>EACH</v>
          </cell>
          <cell r="D3496" t="str">
            <v>LIGHT TOWER, BBB130</v>
          </cell>
          <cell r="F3496">
            <v>0</v>
          </cell>
          <cell r="H3496"/>
          <cell r="I3496"/>
        </row>
        <row r="3497">
          <cell r="A3497" t="str">
            <v>625E12411</v>
          </cell>
          <cell r="C3497" t="str">
            <v>EACH</v>
          </cell>
          <cell r="D3497" t="str">
            <v>LIGHT TOWER, BBB130, AS PER PLAN</v>
          </cell>
          <cell r="F3497">
            <v>0</v>
          </cell>
          <cell r="H3497"/>
          <cell r="I3497"/>
        </row>
        <row r="3498">
          <cell r="A3498" t="str">
            <v>625E12430</v>
          </cell>
          <cell r="C3498" t="str">
            <v>EACH</v>
          </cell>
          <cell r="D3498" t="str">
            <v>LIGHT TOWER, BBB150</v>
          </cell>
          <cell r="F3498">
            <v>0</v>
          </cell>
          <cell r="H3498"/>
          <cell r="I3498"/>
        </row>
        <row r="3499">
          <cell r="A3499" t="str">
            <v>625E12900</v>
          </cell>
          <cell r="C3499" t="str">
            <v>EACH</v>
          </cell>
          <cell r="D3499" t="str">
            <v>LIGHT TOWER, BBBB60</v>
          </cell>
          <cell r="F3499">
            <v>0</v>
          </cell>
          <cell r="H3499"/>
          <cell r="I3499"/>
        </row>
        <row r="3500">
          <cell r="A3500" t="str">
            <v>625E12901</v>
          </cell>
          <cell r="C3500" t="str">
            <v>EACH</v>
          </cell>
          <cell r="D3500" t="str">
            <v>LIGHT TOWER, BBBB60, AS PER PLAN</v>
          </cell>
          <cell r="F3500">
            <v>0</v>
          </cell>
          <cell r="H3500"/>
          <cell r="I3500"/>
        </row>
        <row r="3501">
          <cell r="A3501" t="str">
            <v>625E12950</v>
          </cell>
          <cell r="C3501" t="str">
            <v>EACH</v>
          </cell>
          <cell r="D3501" t="str">
            <v>LIGHT TOWER, BBBB70</v>
          </cell>
          <cell r="F3501">
            <v>0</v>
          </cell>
          <cell r="H3501"/>
          <cell r="I3501"/>
        </row>
        <row r="3502">
          <cell r="A3502" t="str">
            <v>625E12951</v>
          </cell>
          <cell r="C3502" t="str">
            <v>EACH</v>
          </cell>
          <cell r="D3502" t="str">
            <v>LIGHT TOWER, BBBB70, AS PER PLAN</v>
          </cell>
          <cell r="F3502">
            <v>0</v>
          </cell>
          <cell r="H3502"/>
          <cell r="I3502"/>
        </row>
        <row r="3503">
          <cell r="A3503" t="str">
            <v>625E13000</v>
          </cell>
          <cell r="C3503" t="str">
            <v>EACH</v>
          </cell>
          <cell r="D3503" t="str">
            <v>LIGHT TOWER, BBBB80</v>
          </cell>
          <cell r="F3503">
            <v>0</v>
          </cell>
          <cell r="H3503"/>
          <cell r="I3503"/>
        </row>
        <row r="3504">
          <cell r="A3504" t="str">
            <v>625E13001</v>
          </cell>
          <cell r="C3504" t="str">
            <v>EACH</v>
          </cell>
          <cell r="D3504" t="str">
            <v>LIGHT TOWER, BBBB80, AS PER PLAN</v>
          </cell>
          <cell r="F3504">
            <v>0</v>
          </cell>
          <cell r="H3504"/>
          <cell r="I3504"/>
        </row>
        <row r="3505">
          <cell r="A3505" t="str">
            <v>625E13100</v>
          </cell>
          <cell r="C3505" t="str">
            <v>EACH</v>
          </cell>
          <cell r="D3505" t="str">
            <v>LIGHT TOWER, BBBB90</v>
          </cell>
          <cell r="F3505">
            <v>0</v>
          </cell>
          <cell r="H3505"/>
          <cell r="I3505"/>
        </row>
        <row r="3506">
          <cell r="A3506" t="str">
            <v>625E13101</v>
          </cell>
          <cell r="C3506" t="str">
            <v>EACH</v>
          </cell>
          <cell r="D3506" t="str">
            <v>LIGHT TOWER, BBBB90, AS PER PLAN</v>
          </cell>
          <cell r="F3506">
            <v>0</v>
          </cell>
          <cell r="H3506"/>
          <cell r="I3506"/>
        </row>
        <row r="3507">
          <cell r="A3507" t="str">
            <v>625E13200</v>
          </cell>
          <cell r="C3507" t="str">
            <v>EACH</v>
          </cell>
          <cell r="D3507" t="str">
            <v>LIGHT TOWER, BBBB100</v>
          </cell>
          <cell r="F3507">
            <v>0</v>
          </cell>
          <cell r="H3507"/>
          <cell r="I3507"/>
        </row>
        <row r="3508">
          <cell r="A3508" t="str">
            <v>625E13201</v>
          </cell>
          <cell r="C3508" t="str">
            <v>EACH</v>
          </cell>
          <cell r="D3508" t="str">
            <v>LIGHT TOWER, BBBB100, AS PER PLAN</v>
          </cell>
          <cell r="F3508">
            <v>0</v>
          </cell>
          <cell r="H3508"/>
          <cell r="I3508"/>
        </row>
        <row r="3509">
          <cell r="A3509" t="str">
            <v>625E13204</v>
          </cell>
          <cell r="C3509" t="str">
            <v>EACH</v>
          </cell>
          <cell r="D3509" t="str">
            <v>LIGHT TOWER, BBBB110</v>
          </cell>
          <cell r="F3509">
            <v>0</v>
          </cell>
          <cell r="H3509"/>
          <cell r="I3509"/>
        </row>
        <row r="3510">
          <cell r="A3510" t="str">
            <v>625E13205</v>
          </cell>
          <cell r="C3510" t="str">
            <v>EACH</v>
          </cell>
          <cell r="D3510" t="str">
            <v>LIGHT TOWER, BBBB110, AS PER PLAN</v>
          </cell>
          <cell r="F3510">
            <v>0</v>
          </cell>
          <cell r="H3510"/>
          <cell r="I3510"/>
        </row>
        <row r="3511">
          <cell r="A3511" t="str">
            <v>625E13208</v>
          </cell>
          <cell r="C3511" t="str">
            <v>EACH</v>
          </cell>
          <cell r="D3511" t="str">
            <v>LIGHT TOWER, BBBB120</v>
          </cell>
          <cell r="F3511">
            <v>0</v>
          </cell>
          <cell r="H3511"/>
          <cell r="I3511"/>
        </row>
        <row r="3512">
          <cell r="A3512" t="str">
            <v>625E13209</v>
          </cell>
          <cell r="C3512" t="str">
            <v>EACH</v>
          </cell>
          <cell r="D3512" t="str">
            <v>LIGHT TOWER, BBBB120, AS PER PLAN</v>
          </cell>
          <cell r="F3512">
            <v>0</v>
          </cell>
          <cell r="H3512"/>
          <cell r="I3512"/>
        </row>
        <row r="3513">
          <cell r="A3513" t="str">
            <v>625E13210</v>
          </cell>
          <cell r="C3513" t="str">
            <v>EACH</v>
          </cell>
          <cell r="D3513" t="str">
            <v>LIGHT TOWER, BBBB130</v>
          </cell>
          <cell r="F3513">
            <v>0</v>
          </cell>
          <cell r="H3513"/>
          <cell r="I3513"/>
        </row>
        <row r="3514">
          <cell r="A3514" t="str">
            <v>625E13211</v>
          </cell>
          <cell r="C3514" t="str">
            <v>EACH</v>
          </cell>
          <cell r="D3514" t="str">
            <v>LIGHT TOWER, BBBB130, AS PER PLAN</v>
          </cell>
          <cell r="F3514">
            <v>0</v>
          </cell>
          <cell r="H3514"/>
          <cell r="I3514"/>
        </row>
        <row r="3515">
          <cell r="A3515" t="str">
            <v>625E13220</v>
          </cell>
          <cell r="C3515" t="str">
            <v>EACH</v>
          </cell>
          <cell r="D3515" t="str">
            <v>LIGHT TOWER, BBBB140</v>
          </cell>
          <cell r="F3515">
            <v>0</v>
          </cell>
          <cell r="H3515"/>
          <cell r="I3515"/>
        </row>
        <row r="3516">
          <cell r="A3516" t="str">
            <v>625E13230</v>
          </cell>
          <cell r="C3516" t="str">
            <v>EACH</v>
          </cell>
          <cell r="D3516" t="str">
            <v>LIGHT TOWER, BBBB150</v>
          </cell>
          <cell r="F3516">
            <v>0</v>
          </cell>
          <cell r="H3516"/>
          <cell r="I3516"/>
        </row>
        <row r="3517">
          <cell r="A3517" t="str">
            <v>625E13240</v>
          </cell>
          <cell r="C3517" t="str">
            <v>EACH</v>
          </cell>
          <cell r="D3517" t="str">
            <v>LIGHT TOWER, BBBBB100</v>
          </cell>
          <cell r="F3517">
            <v>0</v>
          </cell>
          <cell r="H3517"/>
          <cell r="I3517"/>
        </row>
        <row r="3518">
          <cell r="A3518" t="str">
            <v>625E13280</v>
          </cell>
          <cell r="C3518" t="str">
            <v>EACH</v>
          </cell>
          <cell r="D3518" t="str">
            <v>LIGHT TOWER, BBBBBB70</v>
          </cell>
          <cell r="F3518">
            <v>0</v>
          </cell>
          <cell r="H3518"/>
          <cell r="I3518"/>
        </row>
        <row r="3519">
          <cell r="A3519" t="str">
            <v>625E13281</v>
          </cell>
          <cell r="C3519" t="str">
            <v>EACH</v>
          </cell>
          <cell r="D3519" t="str">
            <v>LIGHT TOWER, BBBBBB70, AS PER PLAN</v>
          </cell>
          <cell r="F3519">
            <v>0</v>
          </cell>
          <cell r="H3519"/>
          <cell r="I3519"/>
        </row>
        <row r="3520">
          <cell r="A3520" t="str">
            <v>625E13300</v>
          </cell>
          <cell r="C3520" t="str">
            <v>EACH</v>
          </cell>
          <cell r="D3520" t="str">
            <v>LIGHT TOWER, BBBBBB80</v>
          </cell>
          <cell r="F3520">
            <v>0</v>
          </cell>
          <cell r="H3520"/>
          <cell r="I3520"/>
        </row>
        <row r="3521">
          <cell r="A3521" t="str">
            <v>625E13301</v>
          </cell>
          <cell r="C3521" t="str">
            <v>EACH</v>
          </cell>
          <cell r="D3521" t="str">
            <v>LIGHT TOWER, BBBBBB80, AS PER PLAN</v>
          </cell>
          <cell r="F3521">
            <v>0</v>
          </cell>
          <cell r="H3521"/>
          <cell r="I3521"/>
        </row>
        <row r="3522">
          <cell r="A3522" t="str">
            <v>625E13304</v>
          </cell>
          <cell r="C3522" t="str">
            <v>EACH</v>
          </cell>
          <cell r="D3522" t="str">
            <v>LIGHT TOWER, BBBBBB90</v>
          </cell>
          <cell r="F3522">
            <v>0</v>
          </cell>
          <cell r="H3522"/>
          <cell r="I3522"/>
        </row>
        <row r="3523">
          <cell r="A3523" t="str">
            <v>625E13305</v>
          </cell>
          <cell r="C3523" t="str">
            <v>EACH</v>
          </cell>
          <cell r="D3523" t="str">
            <v>LIGHT TOWER, BBBBBB90, AS PER PLAN</v>
          </cell>
          <cell r="F3523">
            <v>0</v>
          </cell>
          <cell r="H3523"/>
          <cell r="I3523"/>
        </row>
        <row r="3524">
          <cell r="A3524" t="str">
            <v>625E13400</v>
          </cell>
          <cell r="C3524" t="str">
            <v>EACH</v>
          </cell>
          <cell r="D3524" t="str">
            <v>LIGHT TOWER, BBBBBB100</v>
          </cell>
          <cell r="F3524">
            <v>0</v>
          </cell>
          <cell r="H3524"/>
          <cell r="I3524"/>
        </row>
        <row r="3525">
          <cell r="A3525" t="str">
            <v>625E13401</v>
          </cell>
          <cell r="C3525" t="str">
            <v>EACH</v>
          </cell>
          <cell r="D3525" t="str">
            <v>LIGHT TOWER, BBBBBB100, AS PER PLAN</v>
          </cell>
          <cell r="F3525">
            <v>0</v>
          </cell>
          <cell r="H3525"/>
          <cell r="I3525"/>
        </row>
        <row r="3526">
          <cell r="A3526" t="str">
            <v>625E13404</v>
          </cell>
          <cell r="C3526" t="str">
            <v>EACH</v>
          </cell>
          <cell r="D3526" t="str">
            <v>LIGHT TOWER, BBBBBB110</v>
          </cell>
          <cell r="F3526">
            <v>0</v>
          </cell>
          <cell r="H3526"/>
          <cell r="I3526"/>
        </row>
        <row r="3527">
          <cell r="A3527" t="str">
            <v>625E13405</v>
          </cell>
          <cell r="C3527" t="str">
            <v>EACH</v>
          </cell>
          <cell r="D3527" t="str">
            <v>LIGHT TOWER, BBBBBB110, AS PER PLAN</v>
          </cell>
          <cell r="F3527">
            <v>0</v>
          </cell>
          <cell r="H3527"/>
          <cell r="I3527"/>
        </row>
        <row r="3528">
          <cell r="A3528" t="str">
            <v>625E13406</v>
          </cell>
          <cell r="C3528" t="str">
            <v>EACH</v>
          </cell>
          <cell r="D3528" t="str">
            <v>LIGHT TOWER, BBBBBB120</v>
          </cell>
          <cell r="F3528">
            <v>0</v>
          </cell>
          <cell r="H3528"/>
          <cell r="I3528"/>
        </row>
        <row r="3529">
          <cell r="A3529" t="str">
            <v>625E13407</v>
          </cell>
          <cell r="C3529" t="str">
            <v>EACH</v>
          </cell>
          <cell r="D3529" t="str">
            <v>LIGHT TOWER, BBBBBB120, AS PER PLAN</v>
          </cell>
          <cell r="F3529">
            <v>0</v>
          </cell>
          <cell r="H3529"/>
          <cell r="I3529"/>
        </row>
        <row r="3530">
          <cell r="A3530" t="str">
            <v>625E13410</v>
          </cell>
          <cell r="C3530" t="str">
            <v>EACH</v>
          </cell>
          <cell r="D3530" t="str">
            <v>LIGHT TOWER, BBBBBB130</v>
          </cell>
          <cell r="F3530">
            <v>0</v>
          </cell>
          <cell r="H3530"/>
          <cell r="I3530"/>
        </row>
        <row r="3531">
          <cell r="A3531" t="str">
            <v>625E13411</v>
          </cell>
          <cell r="C3531" t="str">
            <v>EACH</v>
          </cell>
          <cell r="D3531" t="str">
            <v>LIGHT TOWER, BBBBBB130, AS PER PLAN</v>
          </cell>
          <cell r="F3531">
            <v>0</v>
          </cell>
          <cell r="H3531"/>
          <cell r="I3531"/>
        </row>
        <row r="3532">
          <cell r="A3532" t="str">
            <v>625E13420</v>
          </cell>
          <cell r="C3532" t="str">
            <v>EACH</v>
          </cell>
          <cell r="D3532" t="str">
            <v>LIGHT TOWER, BBBBBB140</v>
          </cell>
          <cell r="F3532">
            <v>0</v>
          </cell>
          <cell r="H3532"/>
          <cell r="I3532"/>
        </row>
        <row r="3533">
          <cell r="A3533" t="str">
            <v>625E13421</v>
          </cell>
          <cell r="C3533" t="str">
            <v>EACH</v>
          </cell>
          <cell r="D3533" t="str">
            <v>LIGHT TOWER, BBBBBB140, AS PER PLAN</v>
          </cell>
          <cell r="F3533">
            <v>0</v>
          </cell>
          <cell r="H3533"/>
          <cell r="I3533"/>
        </row>
        <row r="3534">
          <cell r="A3534" t="str">
            <v>625E13440</v>
          </cell>
          <cell r="C3534" t="str">
            <v>EACH</v>
          </cell>
          <cell r="D3534" t="str">
            <v>LIGHT TOWER, BBBBBBBB100</v>
          </cell>
          <cell r="F3534">
            <v>0</v>
          </cell>
          <cell r="H3534"/>
          <cell r="I3534"/>
        </row>
        <row r="3535">
          <cell r="A3535" t="str">
            <v>625E13450</v>
          </cell>
          <cell r="C3535" t="str">
            <v>EACH</v>
          </cell>
          <cell r="D3535" t="str">
            <v>LIGHT TOWER, BBBBBBBB110</v>
          </cell>
          <cell r="F3535">
            <v>0</v>
          </cell>
          <cell r="H3535"/>
          <cell r="I3535"/>
        </row>
        <row r="3536">
          <cell r="A3536" t="str">
            <v>625E13460</v>
          </cell>
          <cell r="C3536" t="str">
            <v>EACH</v>
          </cell>
          <cell r="D3536" t="str">
            <v>LIGHT TOWER, BBBBBBBB120</v>
          </cell>
          <cell r="F3536">
            <v>0</v>
          </cell>
          <cell r="H3536"/>
          <cell r="I3536"/>
        </row>
        <row r="3537">
          <cell r="A3537" t="str">
            <v>625E13470</v>
          </cell>
          <cell r="C3537" t="str">
            <v>EACH</v>
          </cell>
          <cell r="D3537" t="str">
            <v>LIGHT TOWER, BBBBBBBB130</v>
          </cell>
          <cell r="F3537">
            <v>0</v>
          </cell>
          <cell r="H3537"/>
          <cell r="I3537"/>
        </row>
        <row r="3538">
          <cell r="A3538" t="str">
            <v>625E13480</v>
          </cell>
          <cell r="C3538" t="str">
            <v>EACH</v>
          </cell>
          <cell r="D3538" t="str">
            <v>LIGHT TOWER, BBBBBBBB140</v>
          </cell>
          <cell r="F3538">
            <v>0</v>
          </cell>
          <cell r="H3538"/>
          <cell r="I3538"/>
        </row>
        <row r="3539">
          <cell r="A3539" t="str">
            <v>625E13490</v>
          </cell>
          <cell r="C3539" t="str">
            <v>EACH</v>
          </cell>
          <cell r="D3539" t="str">
            <v>LIGHT TOWER, BBBBBBBBBB110</v>
          </cell>
          <cell r="F3539">
            <v>0</v>
          </cell>
          <cell r="H3539"/>
          <cell r="I3539"/>
        </row>
        <row r="3540">
          <cell r="A3540" t="str">
            <v>625E13500</v>
          </cell>
          <cell r="C3540" t="str">
            <v>EACH</v>
          </cell>
          <cell r="D3540" t="str">
            <v>LIGHT TOWER, MISC.:</v>
          </cell>
          <cell r="F3540">
            <v>1</v>
          </cell>
          <cell r="G3540">
            <v>1</v>
          </cell>
          <cell r="H3540"/>
          <cell r="I3540"/>
        </row>
        <row r="3541">
          <cell r="A3541" t="str">
            <v>625E14000</v>
          </cell>
          <cell r="C3541" t="str">
            <v>EACH</v>
          </cell>
          <cell r="D3541" t="str">
            <v>LIGHT POLE FOUNDATION, 24" X 6' DEEP</v>
          </cell>
          <cell r="F3541">
            <v>0</v>
          </cell>
          <cell r="H3541"/>
          <cell r="I3541"/>
        </row>
        <row r="3542">
          <cell r="A3542" t="str">
            <v>625E14001</v>
          </cell>
          <cell r="C3542" t="str">
            <v>EACH</v>
          </cell>
          <cell r="D3542" t="str">
            <v>LIGHT POLE FOUNDATION, 24" X 6' DEEP, AS PER PLAN</v>
          </cell>
          <cell r="F3542">
            <v>0</v>
          </cell>
          <cell r="H3542"/>
          <cell r="I3542"/>
        </row>
        <row r="3543">
          <cell r="A3543" t="str">
            <v>625E14100</v>
          </cell>
          <cell r="C3543" t="str">
            <v>EACH</v>
          </cell>
          <cell r="D3543" t="str">
            <v>LIGHT POLE FOUNDATION, 24" X 8' DEEP</v>
          </cell>
          <cell r="F3543">
            <v>0</v>
          </cell>
          <cell r="H3543"/>
          <cell r="I3543"/>
        </row>
        <row r="3544">
          <cell r="A3544" t="str">
            <v>625E14101</v>
          </cell>
          <cell r="C3544" t="str">
            <v>EACH</v>
          </cell>
          <cell r="D3544" t="str">
            <v>LIGHT POLE FOUNDATION, 24" X 8' DEEP, AS PER PLAN</v>
          </cell>
          <cell r="F3544">
            <v>0</v>
          </cell>
          <cell r="H3544"/>
          <cell r="I3544"/>
        </row>
        <row r="3545">
          <cell r="A3545" t="str">
            <v>625E14150</v>
          </cell>
          <cell r="C3545" t="str">
            <v>EACH</v>
          </cell>
          <cell r="D3545" t="str">
            <v>LIGHT POLE FOUNDATION, 24" X 9' DEEP</v>
          </cell>
          <cell r="F3545">
            <v>0</v>
          </cell>
          <cell r="H3545"/>
          <cell r="I3545"/>
        </row>
        <row r="3546">
          <cell r="A3546" t="str">
            <v>625E14151</v>
          </cell>
          <cell r="C3546" t="str">
            <v>EACH</v>
          </cell>
          <cell r="D3546" t="str">
            <v>LIGHT POLE FOUNDATION, 24" X 9' DEEP, AS PER PLAN</v>
          </cell>
          <cell r="F3546">
            <v>0</v>
          </cell>
          <cell r="H3546"/>
          <cell r="I3546"/>
        </row>
        <row r="3547">
          <cell r="A3547" t="str">
            <v>625E14200</v>
          </cell>
          <cell r="C3547" t="str">
            <v>EACH</v>
          </cell>
          <cell r="D3547" t="str">
            <v>LIGHT POLE FOUNDATION, 24" X 10' DEEP</v>
          </cell>
          <cell r="F3547">
            <v>0</v>
          </cell>
          <cell r="H3547"/>
          <cell r="I3547"/>
        </row>
        <row r="3548">
          <cell r="A3548" t="str">
            <v>625E14201</v>
          </cell>
          <cell r="C3548" t="str">
            <v>EACH</v>
          </cell>
          <cell r="D3548" t="str">
            <v>LIGHT POLE FOUNDATION, 24" X 10' DEEP, AS PER PLAN</v>
          </cell>
          <cell r="F3548">
            <v>0</v>
          </cell>
          <cell r="H3548"/>
          <cell r="I3548"/>
        </row>
        <row r="3549">
          <cell r="A3549" t="str">
            <v>625E14300</v>
          </cell>
          <cell r="C3549" t="str">
            <v>EACH</v>
          </cell>
          <cell r="D3549" t="str">
            <v>MEDIAN LIGHT POLE FOUNDATION, 8' DEEP</v>
          </cell>
          <cell r="F3549">
            <v>0</v>
          </cell>
          <cell r="H3549"/>
          <cell r="I3549"/>
        </row>
        <row r="3550">
          <cell r="A3550" t="str">
            <v>625E14301</v>
          </cell>
          <cell r="C3550" t="str">
            <v>EACH</v>
          </cell>
          <cell r="D3550" t="str">
            <v>MEDIAN LIGHT POLE FOUNDATION, 8' DEEP, AS PER PLAN</v>
          </cell>
          <cell r="F3550">
            <v>0</v>
          </cell>
          <cell r="H3550"/>
          <cell r="I3550"/>
        </row>
        <row r="3551">
          <cell r="A3551" t="str">
            <v>625E14306</v>
          </cell>
          <cell r="C3551" t="str">
            <v>EACH</v>
          </cell>
          <cell r="D3551" t="str">
            <v>MEDIAN LIGHT POLE FOUNDATION, 10' DEEP</v>
          </cell>
          <cell r="F3551">
            <v>0</v>
          </cell>
          <cell r="H3551"/>
          <cell r="I3551"/>
        </row>
        <row r="3552">
          <cell r="A3552" t="str">
            <v>625E14307</v>
          </cell>
          <cell r="C3552" t="str">
            <v>EACH</v>
          </cell>
          <cell r="D3552" t="str">
            <v>MEDIAN LIGHT POLE FOUNDATION, 10' DEEP, AS PER PLAN</v>
          </cell>
          <cell r="F3552">
            <v>0</v>
          </cell>
          <cell r="H3552"/>
          <cell r="I3552"/>
        </row>
        <row r="3553">
          <cell r="A3553" t="str">
            <v>625E14320</v>
          </cell>
          <cell r="C3553" t="str">
            <v>EACH</v>
          </cell>
          <cell r="D3553" t="str">
            <v>LIGHT TOWER, BBBBBB140</v>
          </cell>
          <cell r="F3553">
            <v>0</v>
          </cell>
          <cell r="H3553"/>
          <cell r="I3553"/>
        </row>
        <row r="3554">
          <cell r="A3554" t="str">
            <v>625E14321</v>
          </cell>
          <cell r="C3554" t="str">
            <v>EACH</v>
          </cell>
          <cell r="D3554" t="str">
            <v>LIGHT TOWER, BBBBBB140, AS PER PLAN</v>
          </cell>
          <cell r="F3554">
            <v>0</v>
          </cell>
          <cell r="H3554"/>
          <cell r="I3554"/>
        </row>
        <row r="3555">
          <cell r="A3555" t="str">
            <v>625E14400</v>
          </cell>
          <cell r="C3555" t="str">
            <v>EACH</v>
          </cell>
          <cell r="D3555" t="str">
            <v>LIGHT POLE FOUNDATION REPAIR</v>
          </cell>
          <cell r="F3555">
            <v>0</v>
          </cell>
          <cell r="H3555"/>
          <cell r="I3555"/>
        </row>
        <row r="3556">
          <cell r="A3556" t="str">
            <v>625E14401</v>
          </cell>
          <cell r="C3556" t="str">
            <v>EACH</v>
          </cell>
          <cell r="D3556" t="str">
            <v>LIGHT POLE FOUNDATION REPAIR, AS PER PLAN</v>
          </cell>
          <cell r="F3556">
            <v>0</v>
          </cell>
          <cell r="H3556"/>
          <cell r="I3556"/>
        </row>
        <row r="3557">
          <cell r="A3557" t="str">
            <v>625E14500</v>
          </cell>
          <cell r="C3557" t="str">
            <v>EACH</v>
          </cell>
          <cell r="D3557" t="str">
            <v>LIGHT POLE FOUNDATION</v>
          </cell>
          <cell r="F3557">
            <v>0</v>
          </cell>
          <cell r="H3557"/>
          <cell r="I3557"/>
        </row>
        <row r="3558">
          <cell r="A3558" t="str">
            <v>625E14501</v>
          </cell>
          <cell r="C3558" t="str">
            <v>EACH</v>
          </cell>
          <cell r="D3558" t="str">
            <v>LIGHT POLE FOUNDATION, AS PER PLAN</v>
          </cell>
          <cell r="F3558">
            <v>0</v>
          </cell>
          <cell r="H3558"/>
          <cell r="I3558"/>
        </row>
        <row r="3559">
          <cell r="A3559" t="str">
            <v>625E14600</v>
          </cell>
          <cell r="C3559" t="str">
            <v>EACH</v>
          </cell>
          <cell r="D3559" t="str">
            <v>LIGHT POLE FOUNDATION, MISC.:</v>
          </cell>
          <cell r="F3559">
            <v>1</v>
          </cell>
          <cell r="G3559">
            <v>1</v>
          </cell>
          <cell r="H3559"/>
          <cell r="I3559"/>
        </row>
        <row r="3560">
          <cell r="A3560" t="str">
            <v>625E15000</v>
          </cell>
          <cell r="C3560" t="str">
            <v>EACH</v>
          </cell>
          <cell r="D3560" t="str">
            <v>LIGHT TOWER FOUNDATION, 36" X 15' DEEP</v>
          </cell>
          <cell r="F3560">
            <v>0</v>
          </cell>
          <cell r="H3560"/>
          <cell r="I3560"/>
        </row>
        <row r="3561">
          <cell r="A3561" t="str">
            <v>625E15001</v>
          </cell>
          <cell r="C3561" t="str">
            <v>EACH</v>
          </cell>
          <cell r="D3561" t="str">
            <v>LIGHT TOWER FOUNDATION, 36" X 15' DEEP, AS PER PLAN</v>
          </cell>
          <cell r="F3561">
            <v>0</v>
          </cell>
          <cell r="H3561"/>
          <cell r="I3561"/>
        </row>
        <row r="3562">
          <cell r="A3562" t="str">
            <v>625E15100</v>
          </cell>
          <cell r="C3562" t="str">
            <v>EACH</v>
          </cell>
          <cell r="D3562" t="str">
            <v>LIGHT TOWER FOUNDATION, 36" X 20' DEEP</v>
          </cell>
          <cell r="F3562">
            <v>0</v>
          </cell>
          <cell r="H3562"/>
          <cell r="I3562"/>
        </row>
        <row r="3563">
          <cell r="A3563" t="str">
            <v>625E15101</v>
          </cell>
          <cell r="C3563" t="str">
            <v>EACH</v>
          </cell>
          <cell r="D3563" t="str">
            <v>LIGHT TOWER FOUNDATION, 36" X 20' DEEP, AS PER PLAN</v>
          </cell>
          <cell r="F3563">
            <v>0</v>
          </cell>
          <cell r="H3563"/>
          <cell r="I3563"/>
        </row>
        <row r="3564">
          <cell r="A3564" t="str">
            <v>625E15200</v>
          </cell>
          <cell r="C3564" t="str">
            <v>EACH</v>
          </cell>
          <cell r="D3564" t="str">
            <v>LIGHT TOWER FOUNDATION, 36" X 25' DEEP</v>
          </cell>
          <cell r="F3564">
            <v>0</v>
          </cell>
          <cell r="H3564"/>
          <cell r="I3564"/>
        </row>
        <row r="3565">
          <cell r="A3565" t="str">
            <v>625E15201</v>
          </cell>
          <cell r="C3565" t="str">
            <v>EACH</v>
          </cell>
          <cell r="D3565" t="str">
            <v>LIGHT TOWER FOUNDATION, 36" X 25' DEEP, AS PER PLAN</v>
          </cell>
          <cell r="F3565">
            <v>0</v>
          </cell>
          <cell r="H3565"/>
          <cell r="I3565"/>
        </row>
        <row r="3566">
          <cell r="A3566" t="str">
            <v>625E15300</v>
          </cell>
          <cell r="C3566" t="str">
            <v>EACH</v>
          </cell>
          <cell r="D3566" t="str">
            <v>LIGHT TOWER FOUNDATION, 36" X 30' DEEP</v>
          </cell>
          <cell r="F3566">
            <v>0</v>
          </cell>
          <cell r="H3566"/>
          <cell r="I3566"/>
        </row>
        <row r="3567">
          <cell r="A3567" t="str">
            <v>625E15301</v>
          </cell>
          <cell r="C3567" t="str">
            <v>EACH</v>
          </cell>
          <cell r="D3567" t="str">
            <v>LIGHT TOWER FOUNDATION, 36" X 30' DEEP, AS PER PLAN</v>
          </cell>
          <cell r="F3567">
            <v>0</v>
          </cell>
          <cell r="H3567"/>
          <cell r="I3567"/>
        </row>
        <row r="3568">
          <cell r="A3568" t="str">
            <v>625E15400</v>
          </cell>
          <cell r="C3568" t="str">
            <v>EACH</v>
          </cell>
          <cell r="D3568" t="str">
            <v>LIGHT TOWER FOUNDATION, 42" X 25' DEEP</v>
          </cell>
          <cell r="F3568">
            <v>0</v>
          </cell>
          <cell r="H3568"/>
          <cell r="I3568"/>
        </row>
        <row r="3569">
          <cell r="A3569" t="str">
            <v>625E15500</v>
          </cell>
          <cell r="C3569" t="str">
            <v>EACH</v>
          </cell>
          <cell r="D3569" t="str">
            <v>LIGHT TOWER FOUNDATION, 42" X 30' DEEP</v>
          </cell>
          <cell r="F3569">
            <v>0</v>
          </cell>
          <cell r="H3569"/>
          <cell r="I3569"/>
        </row>
        <row r="3570">
          <cell r="A3570" t="str">
            <v>625E15700</v>
          </cell>
          <cell r="C3570" t="str">
            <v>EACH</v>
          </cell>
          <cell r="D3570" t="str">
            <v>LIGHT TOWER FOUNDATION, MISC.:</v>
          </cell>
          <cell r="F3570">
            <v>1</v>
          </cell>
          <cell r="G3570">
            <v>1</v>
          </cell>
          <cell r="H3570"/>
          <cell r="I3570"/>
        </row>
        <row r="3571">
          <cell r="A3571" t="str">
            <v>625E17900</v>
          </cell>
          <cell r="C3571" t="str">
            <v>EACH</v>
          </cell>
          <cell r="D3571" t="str">
            <v>BRACKET ARM</v>
          </cell>
          <cell r="F3571">
            <v>0</v>
          </cell>
          <cell r="H3571"/>
          <cell r="I3571"/>
        </row>
        <row r="3572">
          <cell r="A3572" t="str">
            <v>625E17901</v>
          </cell>
          <cell r="C3572" t="str">
            <v>EACH</v>
          </cell>
          <cell r="D3572" t="str">
            <v>BRACKET ARM, AS PER PLAN</v>
          </cell>
          <cell r="F3572">
            <v>0</v>
          </cell>
          <cell r="H3572"/>
          <cell r="I3572"/>
        </row>
        <row r="3573">
          <cell r="A3573" t="str">
            <v>625E17950</v>
          </cell>
          <cell r="C3573" t="str">
            <v>EACH</v>
          </cell>
          <cell r="D3573" t="str">
            <v>BRACKET ARM, 6'</v>
          </cell>
          <cell r="F3573">
            <v>0</v>
          </cell>
          <cell r="H3573"/>
          <cell r="I3573"/>
        </row>
        <row r="3574">
          <cell r="A3574" t="str">
            <v>625E17951</v>
          </cell>
          <cell r="C3574" t="str">
            <v>EACH</v>
          </cell>
          <cell r="D3574" t="str">
            <v>BRACKET ARM, 6', AS PER PLAN</v>
          </cell>
          <cell r="F3574">
            <v>0</v>
          </cell>
          <cell r="H3574"/>
          <cell r="I3574"/>
        </row>
        <row r="3575">
          <cell r="A3575" t="str">
            <v>625E17960</v>
          </cell>
          <cell r="C3575" t="str">
            <v>EACH</v>
          </cell>
          <cell r="D3575" t="str">
            <v>BRACKET ARM, 8'</v>
          </cell>
          <cell r="F3575">
            <v>0</v>
          </cell>
          <cell r="H3575"/>
          <cell r="I3575"/>
        </row>
        <row r="3576">
          <cell r="A3576" t="str">
            <v>625E17961</v>
          </cell>
          <cell r="C3576" t="str">
            <v>EACH</v>
          </cell>
          <cell r="D3576" t="str">
            <v>BRACKET ARM, 8', AS PER PLAN</v>
          </cell>
          <cell r="F3576">
            <v>0</v>
          </cell>
          <cell r="H3576"/>
          <cell r="I3576"/>
        </row>
        <row r="3577">
          <cell r="A3577" t="str">
            <v>625E18000</v>
          </cell>
          <cell r="C3577" t="str">
            <v>EACH</v>
          </cell>
          <cell r="D3577" t="str">
            <v>BRACKET ARM, 10'</v>
          </cell>
          <cell r="F3577">
            <v>0</v>
          </cell>
          <cell r="H3577"/>
          <cell r="I3577"/>
        </row>
        <row r="3578">
          <cell r="A3578" t="str">
            <v>625E18001</v>
          </cell>
          <cell r="C3578" t="str">
            <v>EACH</v>
          </cell>
          <cell r="D3578" t="str">
            <v>BRACKET ARM, 10', AS PER PLAN</v>
          </cell>
          <cell r="F3578">
            <v>0</v>
          </cell>
          <cell r="H3578"/>
          <cell r="I3578"/>
        </row>
        <row r="3579">
          <cell r="A3579" t="str">
            <v>625E18100</v>
          </cell>
          <cell r="C3579" t="str">
            <v>EACH</v>
          </cell>
          <cell r="D3579" t="str">
            <v>BRACKET ARM, 12'</v>
          </cell>
          <cell r="F3579">
            <v>0</v>
          </cell>
          <cell r="H3579"/>
          <cell r="I3579"/>
        </row>
        <row r="3580">
          <cell r="A3580" t="str">
            <v>625E18101</v>
          </cell>
          <cell r="C3580" t="str">
            <v>EACH</v>
          </cell>
          <cell r="D3580" t="str">
            <v>BRACKET ARM, 12', AS PER PLAN</v>
          </cell>
          <cell r="F3580">
            <v>0</v>
          </cell>
          <cell r="H3580"/>
          <cell r="I3580"/>
        </row>
        <row r="3581">
          <cell r="A3581" t="str">
            <v>625E18110</v>
          </cell>
          <cell r="C3581" t="str">
            <v>EACH</v>
          </cell>
          <cell r="D3581" t="str">
            <v>BRACKET ARM, 14'</v>
          </cell>
          <cell r="F3581">
            <v>0</v>
          </cell>
          <cell r="H3581"/>
          <cell r="I3581"/>
        </row>
        <row r="3582">
          <cell r="A3582" t="str">
            <v>625E18200</v>
          </cell>
          <cell r="C3582" t="str">
            <v>EACH</v>
          </cell>
          <cell r="D3582" t="str">
            <v>BRACKET ARM, 15'</v>
          </cell>
          <cell r="F3582">
            <v>0</v>
          </cell>
          <cell r="H3582"/>
          <cell r="I3582"/>
        </row>
        <row r="3583">
          <cell r="A3583" t="str">
            <v>625E18201</v>
          </cell>
          <cell r="C3583" t="str">
            <v>EACH</v>
          </cell>
          <cell r="D3583" t="str">
            <v>BRACKET ARM, 15', AS PER PLAN</v>
          </cell>
          <cell r="F3583">
            <v>0</v>
          </cell>
          <cell r="H3583"/>
          <cell r="I3583"/>
        </row>
        <row r="3584">
          <cell r="A3584" t="str">
            <v>625E18210</v>
          </cell>
          <cell r="C3584" t="str">
            <v>EACH</v>
          </cell>
          <cell r="D3584" t="str">
            <v>BRACKET ARM, 16'</v>
          </cell>
          <cell r="F3584">
            <v>0</v>
          </cell>
          <cell r="H3584"/>
          <cell r="I3584"/>
        </row>
        <row r="3585">
          <cell r="A3585" t="str">
            <v>625E18300</v>
          </cell>
          <cell r="C3585" t="str">
            <v>EACH</v>
          </cell>
          <cell r="D3585" t="str">
            <v>BRACKET ARM, 18'</v>
          </cell>
          <cell r="F3585">
            <v>0</v>
          </cell>
          <cell r="H3585"/>
          <cell r="I3585"/>
        </row>
        <row r="3586">
          <cell r="A3586" t="str">
            <v>625E18301</v>
          </cell>
          <cell r="C3586" t="str">
            <v>EACH</v>
          </cell>
          <cell r="D3586" t="str">
            <v>BRACKET ARM, 18', AS PER PLAN</v>
          </cell>
          <cell r="F3586">
            <v>0</v>
          </cell>
          <cell r="H3586"/>
          <cell r="I3586"/>
        </row>
        <row r="3587">
          <cell r="A3587" t="str">
            <v>625E18400</v>
          </cell>
          <cell r="C3587" t="str">
            <v>EACH</v>
          </cell>
          <cell r="D3587" t="str">
            <v>BRACKET ARM, 20'</v>
          </cell>
          <cell r="F3587">
            <v>0</v>
          </cell>
          <cell r="H3587"/>
          <cell r="I3587"/>
        </row>
        <row r="3588">
          <cell r="A3588" t="str">
            <v>625E18401</v>
          </cell>
          <cell r="C3588" t="str">
            <v>EACH</v>
          </cell>
          <cell r="D3588" t="str">
            <v>BRACKET ARM, 20', AS PER PLAN</v>
          </cell>
          <cell r="F3588">
            <v>0</v>
          </cell>
          <cell r="H3588"/>
          <cell r="I3588"/>
        </row>
        <row r="3589">
          <cell r="A3589" t="str">
            <v>625E18500</v>
          </cell>
          <cell r="C3589" t="str">
            <v>EACH</v>
          </cell>
          <cell r="D3589" t="str">
            <v>BRACKET ARM, 25'</v>
          </cell>
          <cell r="F3589">
            <v>0</v>
          </cell>
          <cell r="H3589"/>
          <cell r="I3589"/>
        </row>
        <row r="3590">
          <cell r="A3590" t="str">
            <v>625E18501</v>
          </cell>
          <cell r="C3590" t="str">
            <v>EACH</v>
          </cell>
          <cell r="D3590" t="str">
            <v>BRACKET ARM, 25', AS PER PLAN</v>
          </cell>
          <cell r="F3590">
            <v>0</v>
          </cell>
          <cell r="H3590"/>
          <cell r="I3590"/>
        </row>
        <row r="3591">
          <cell r="A3591" t="str">
            <v>625E18510</v>
          </cell>
          <cell r="C3591" t="str">
            <v>EACH</v>
          </cell>
          <cell r="D3591" t="str">
            <v>BRACKET ARM, 30'</v>
          </cell>
          <cell r="F3591">
            <v>0</v>
          </cell>
          <cell r="H3591"/>
          <cell r="I3591"/>
        </row>
        <row r="3592">
          <cell r="A3592" t="str">
            <v>625E18511</v>
          </cell>
          <cell r="C3592" t="str">
            <v>EACH</v>
          </cell>
          <cell r="D3592" t="str">
            <v>BRACKET ARM, 30', AS PER PLAN</v>
          </cell>
          <cell r="F3592">
            <v>0</v>
          </cell>
          <cell r="H3592"/>
          <cell r="I3592"/>
        </row>
        <row r="3593">
          <cell r="A3593" t="str">
            <v>625E18600</v>
          </cell>
          <cell r="C3593" t="str">
            <v>EACH</v>
          </cell>
          <cell r="D3593" t="str">
            <v>BRACKET ARM, MISC.:</v>
          </cell>
          <cell r="F3593">
            <v>1</v>
          </cell>
          <cell r="G3593">
            <v>1</v>
          </cell>
          <cell r="H3593"/>
          <cell r="I3593"/>
        </row>
        <row r="3594">
          <cell r="A3594" t="str">
            <v>625E19100</v>
          </cell>
          <cell r="C3594" t="str">
            <v>EACH</v>
          </cell>
          <cell r="D3594" t="str">
            <v>BALLAST FOR TOWER LIGHT FIXTURE</v>
          </cell>
          <cell r="F3594">
            <v>0</v>
          </cell>
          <cell r="H3594"/>
          <cell r="I3594"/>
        </row>
        <row r="3595">
          <cell r="A3595" t="str">
            <v>625E19101</v>
          </cell>
          <cell r="C3595" t="str">
            <v>EACH</v>
          </cell>
          <cell r="D3595" t="str">
            <v>BALLAST FOR TOWER LIGHT FIXTURE, AS PER PLAN</v>
          </cell>
          <cell r="F3595">
            <v>0</v>
          </cell>
          <cell r="H3595"/>
          <cell r="I3595"/>
        </row>
        <row r="3596">
          <cell r="A3596" t="str">
            <v>625E20000</v>
          </cell>
          <cell r="C3596" t="str">
            <v>EACH</v>
          </cell>
          <cell r="D3596" t="str">
            <v>PORTABLE WINCH DRIVE POWER UNIT</v>
          </cell>
          <cell r="F3596">
            <v>0</v>
          </cell>
          <cell r="H3596"/>
          <cell r="I3596"/>
        </row>
        <row r="3597">
          <cell r="A3597" t="str">
            <v>625E21000</v>
          </cell>
          <cell r="C3597" t="str">
            <v>EACH</v>
          </cell>
          <cell r="D3597" t="str">
            <v>LIGHT TOWER MAINTENANCE PLATFORM, TYPE A</v>
          </cell>
          <cell r="F3597">
            <v>0</v>
          </cell>
          <cell r="H3597"/>
          <cell r="I3597"/>
        </row>
        <row r="3598">
          <cell r="A3598" t="str">
            <v>625E21001</v>
          </cell>
          <cell r="C3598" t="str">
            <v>EACH</v>
          </cell>
          <cell r="D3598" t="str">
            <v>LIGHT TOWER MAINTENANCE PLATFORM, TYPE A, AS PER PLAN</v>
          </cell>
          <cell r="F3598">
            <v>0</v>
          </cell>
          <cell r="H3598"/>
          <cell r="I3598"/>
        </row>
        <row r="3599">
          <cell r="A3599" t="str">
            <v>625E21100</v>
          </cell>
          <cell r="C3599" t="str">
            <v>EACH</v>
          </cell>
          <cell r="D3599" t="str">
            <v>LIGHT TOWER MAINTENANCE PLATFORM, TYPE B</v>
          </cell>
          <cell r="F3599">
            <v>0</v>
          </cell>
          <cell r="H3599"/>
          <cell r="I3599"/>
        </row>
        <row r="3600">
          <cell r="A3600" t="str">
            <v>625E21101</v>
          </cell>
          <cell r="C3600" t="str">
            <v>EACH</v>
          </cell>
          <cell r="D3600" t="str">
            <v>LIGHT TOWER MAINTENANCE PLATFORM, TYPE B, AS PER PLAN</v>
          </cell>
          <cell r="F3600">
            <v>0</v>
          </cell>
          <cell r="H3600"/>
          <cell r="I3600"/>
        </row>
        <row r="3601">
          <cell r="A3601" t="str">
            <v>625E21200</v>
          </cell>
          <cell r="C3601" t="str">
            <v>EACH</v>
          </cell>
          <cell r="D3601" t="str">
            <v>LIGHT TOWER MAINTENANCE PLATFORM, TYPE C</v>
          </cell>
          <cell r="F3601">
            <v>0</v>
          </cell>
          <cell r="H3601"/>
          <cell r="I3601"/>
        </row>
        <row r="3602">
          <cell r="A3602" t="str">
            <v>625E21201</v>
          </cell>
          <cell r="C3602" t="str">
            <v>EACH</v>
          </cell>
          <cell r="D3602" t="str">
            <v>LIGHT TOWER MAINTENANCE PLATFORM, TYPE C, AS PER PLAN</v>
          </cell>
          <cell r="F3602">
            <v>0</v>
          </cell>
          <cell r="H3602"/>
          <cell r="I3602"/>
        </row>
        <row r="3603">
          <cell r="A3603" t="str">
            <v>625E21300</v>
          </cell>
          <cell r="C3603" t="str">
            <v>EACH</v>
          </cell>
          <cell r="D3603" t="str">
            <v>LIGHT TOWER MAINTENANCE PLATFORM, TYPE D</v>
          </cell>
          <cell r="F3603">
            <v>0</v>
          </cell>
          <cell r="H3603"/>
          <cell r="I3603"/>
        </row>
        <row r="3604">
          <cell r="A3604" t="str">
            <v>625E21301</v>
          </cell>
          <cell r="C3604" t="str">
            <v>EACH</v>
          </cell>
          <cell r="D3604" t="str">
            <v>LIGHT TOWER MAINTENANCE PLATFORM, TYPE D, AS PER PLAN</v>
          </cell>
          <cell r="F3604">
            <v>0</v>
          </cell>
          <cell r="H3604"/>
          <cell r="I3604"/>
        </row>
        <row r="3605">
          <cell r="A3605" t="str">
            <v>625E21400</v>
          </cell>
          <cell r="C3605" t="str">
            <v>EACH</v>
          </cell>
          <cell r="D3605" t="str">
            <v>LIGHT TOWER MAINTENANCE PLATFORM, MISC.</v>
          </cell>
          <cell r="F3605">
            <v>1</v>
          </cell>
          <cell r="G3605">
            <v>1</v>
          </cell>
          <cell r="H3605"/>
          <cell r="I3605"/>
        </row>
        <row r="3606">
          <cell r="A3606" t="str">
            <v>625E22900</v>
          </cell>
          <cell r="C3606" t="str">
            <v>FT</v>
          </cell>
          <cell r="D3606" t="str">
            <v>NO. 1/0 AWG 2400 VOLT DISTRIBUTION CABLE</v>
          </cell>
          <cell r="F3606">
            <v>0</v>
          </cell>
          <cell r="H3606"/>
          <cell r="I3606"/>
        </row>
        <row r="3607">
          <cell r="A3607" t="str">
            <v>625E22901</v>
          </cell>
          <cell r="C3607" t="str">
            <v>FT</v>
          </cell>
          <cell r="D3607" t="str">
            <v>NO. 1/0 AWG 2400 VOLT DISTRIBUTION CABLE, AS PER PLAN</v>
          </cell>
          <cell r="F3607">
            <v>0</v>
          </cell>
          <cell r="H3607"/>
          <cell r="I3607"/>
        </row>
        <row r="3608">
          <cell r="A3608" t="str">
            <v>625E22910</v>
          </cell>
          <cell r="C3608" t="str">
            <v>FT</v>
          </cell>
          <cell r="D3608" t="str">
            <v>NO. 2/0 AWG 2400 VOLT DISTRIBUTION CABLE</v>
          </cell>
          <cell r="F3608">
            <v>0</v>
          </cell>
          <cell r="H3608"/>
          <cell r="I3608"/>
        </row>
        <row r="3609">
          <cell r="A3609" t="str">
            <v>625E22990</v>
          </cell>
          <cell r="C3609" t="str">
            <v>FT</v>
          </cell>
          <cell r="D3609" t="str">
            <v>NO. 6 AWG 600 VOLT DISTRIBUTION CABLE</v>
          </cell>
          <cell r="F3609">
            <v>0</v>
          </cell>
          <cell r="H3609"/>
          <cell r="I3609"/>
        </row>
        <row r="3610">
          <cell r="A3610" t="str">
            <v>625E23000</v>
          </cell>
          <cell r="C3610" t="str">
            <v>FT</v>
          </cell>
          <cell r="D3610" t="str">
            <v>NO. 4 AWG 600 VOLT DISTRIBUTION CABLE</v>
          </cell>
          <cell r="F3610">
            <v>0</v>
          </cell>
          <cell r="H3610"/>
          <cell r="I3610"/>
        </row>
        <row r="3611">
          <cell r="A3611" t="str">
            <v>625E23001</v>
          </cell>
          <cell r="C3611" t="str">
            <v>FT</v>
          </cell>
          <cell r="D3611" t="str">
            <v>NO. 4 AWG 600 VOLT DISTRIBUTION CABLE, AS PER PLAN</v>
          </cell>
          <cell r="F3611">
            <v>0</v>
          </cell>
          <cell r="H3611"/>
          <cell r="I3611"/>
        </row>
        <row r="3612">
          <cell r="A3612" t="str">
            <v>625E23100</v>
          </cell>
          <cell r="C3612" t="str">
            <v>FT</v>
          </cell>
          <cell r="D3612" t="str">
            <v>NO. 2 AWG 600 VOLT DISTRIBUTION CABLE</v>
          </cell>
          <cell r="F3612">
            <v>0</v>
          </cell>
          <cell r="H3612"/>
          <cell r="I3612"/>
        </row>
        <row r="3613">
          <cell r="A3613" t="str">
            <v>625E23200</v>
          </cell>
          <cell r="C3613" t="str">
            <v>FT</v>
          </cell>
          <cell r="D3613" t="str">
            <v>NO. 4 AWG 2400 VOLT DISTRIBUTION CABLE</v>
          </cell>
          <cell r="F3613">
            <v>0</v>
          </cell>
          <cell r="H3613"/>
          <cell r="I3613"/>
        </row>
        <row r="3614">
          <cell r="A3614" t="str">
            <v>625E23201</v>
          </cell>
          <cell r="C3614" t="str">
            <v>FT</v>
          </cell>
          <cell r="D3614" t="str">
            <v>NO. 4 AWG 2400 VOLT DISTRIBUTION CABLE, AS PER PLAN</v>
          </cell>
          <cell r="F3614">
            <v>0</v>
          </cell>
          <cell r="H3614"/>
          <cell r="I3614"/>
        </row>
        <row r="3615">
          <cell r="A3615" t="str">
            <v>625E23300</v>
          </cell>
          <cell r="C3615" t="str">
            <v>FT</v>
          </cell>
          <cell r="D3615" t="str">
            <v>NO. 2 AWG 2400 VOLT DISTRIBUTION CABLE</v>
          </cell>
          <cell r="F3615">
            <v>0</v>
          </cell>
          <cell r="H3615"/>
          <cell r="I3615"/>
        </row>
        <row r="3616">
          <cell r="A3616" t="str">
            <v>625E23301</v>
          </cell>
          <cell r="C3616" t="str">
            <v>FT</v>
          </cell>
          <cell r="D3616" t="str">
            <v>NO. 2 AWG 2400 VOLT DISTRIBUTION CABLE, AS PER PLAN</v>
          </cell>
          <cell r="F3616">
            <v>0</v>
          </cell>
          <cell r="H3616"/>
          <cell r="I3616"/>
        </row>
        <row r="3617">
          <cell r="A3617" t="str">
            <v>625E23302</v>
          </cell>
          <cell r="C3617" t="str">
            <v>FT</v>
          </cell>
          <cell r="D3617" t="str">
            <v>NO. 6 AWG 2400 VOLT DISTRIBUTION CABLE</v>
          </cell>
          <cell r="F3617">
            <v>0</v>
          </cell>
          <cell r="H3617"/>
          <cell r="I3617"/>
        </row>
        <row r="3618">
          <cell r="A3618" t="str">
            <v>625E23304</v>
          </cell>
          <cell r="C3618" t="str">
            <v>FT</v>
          </cell>
          <cell r="D3618" t="str">
            <v>NO. 8 AWG 600 VOLT DISTRIBUTION CABLE</v>
          </cell>
          <cell r="F3618">
            <v>0</v>
          </cell>
          <cell r="H3618"/>
          <cell r="I3618"/>
        </row>
        <row r="3619">
          <cell r="A3619" t="str">
            <v>625E23305</v>
          </cell>
          <cell r="C3619" t="str">
            <v>FT</v>
          </cell>
          <cell r="D3619" t="str">
            <v>NO. 8 AWG 600 VOLT DISTRIBUTION CABLE, AS PER PLAN</v>
          </cell>
          <cell r="F3619">
            <v>0</v>
          </cell>
          <cell r="H3619"/>
          <cell r="I3619"/>
        </row>
        <row r="3620">
          <cell r="A3620" t="str">
            <v>625E23306</v>
          </cell>
          <cell r="C3620" t="str">
            <v>FT</v>
          </cell>
          <cell r="D3620" t="str">
            <v>NO. 10 AWG 600 VOLT DISTRIBUTION CABLE</v>
          </cell>
          <cell r="F3620">
            <v>0</v>
          </cell>
          <cell r="H3620"/>
          <cell r="I3620"/>
        </row>
        <row r="3621">
          <cell r="A3621" t="str">
            <v>625E23307</v>
          </cell>
          <cell r="C3621" t="str">
            <v>FT</v>
          </cell>
          <cell r="D3621" t="str">
            <v>NO. 10 AWG 600 VOLT DISTRIBUTION CABLE, AS PER PLAN</v>
          </cell>
          <cell r="F3621">
            <v>0</v>
          </cell>
          <cell r="H3621"/>
          <cell r="I3621"/>
        </row>
        <row r="3622">
          <cell r="A3622" t="str">
            <v>625E23308</v>
          </cell>
          <cell r="C3622" t="str">
            <v>FT</v>
          </cell>
          <cell r="D3622" t="str">
            <v>DISTRIBUTION CABLE, MISC.:</v>
          </cell>
          <cell r="F3622">
            <v>1</v>
          </cell>
          <cell r="G3622">
            <v>1</v>
          </cell>
          <cell r="H3622"/>
          <cell r="I3622"/>
        </row>
        <row r="3623">
          <cell r="A3623" t="str">
            <v>625E23310</v>
          </cell>
          <cell r="C3623" t="str">
            <v>FT</v>
          </cell>
          <cell r="D3623" t="str">
            <v>NO. 14 AWG 600 VOLT DISTRIBUTION CABLE</v>
          </cell>
          <cell r="F3623">
            <v>0</v>
          </cell>
          <cell r="H3623"/>
          <cell r="I3623"/>
        </row>
        <row r="3624">
          <cell r="A3624" t="str">
            <v>625E23400</v>
          </cell>
          <cell r="C3624" t="str">
            <v>FT</v>
          </cell>
          <cell r="D3624" t="str">
            <v>NO. 10 AWG POLE AND BRACKET CABLE</v>
          </cell>
          <cell r="F3624">
            <v>0</v>
          </cell>
          <cell r="H3624"/>
          <cell r="I3624"/>
        </row>
        <row r="3625">
          <cell r="A3625" t="str">
            <v>625E23401</v>
          </cell>
          <cell r="C3625" t="str">
            <v>FT</v>
          </cell>
          <cell r="D3625" t="str">
            <v>NO. 10 AWG POLE AND BRACKET CABLE, AS PER PLAN</v>
          </cell>
          <cell r="F3625">
            <v>0</v>
          </cell>
          <cell r="H3625"/>
          <cell r="I3625"/>
        </row>
        <row r="3626">
          <cell r="A3626" t="str">
            <v>625E23410</v>
          </cell>
          <cell r="C3626" t="str">
            <v>FT</v>
          </cell>
          <cell r="D3626" t="str">
            <v>NO. 12 AWG POLE AND BRACKET CABLE</v>
          </cell>
          <cell r="F3626">
            <v>0</v>
          </cell>
          <cell r="H3626"/>
          <cell r="I3626"/>
        </row>
        <row r="3627">
          <cell r="A3627" t="str">
            <v>625E23900</v>
          </cell>
          <cell r="C3627" t="str">
            <v>FT</v>
          </cell>
          <cell r="D3627" t="str">
            <v>1-1/2" DUCT CABLE WITH TWO NO. 6 AWG 2400 VOLT CABLES</v>
          </cell>
          <cell r="F3627">
            <v>0</v>
          </cell>
          <cell r="G3627" t="str">
            <v>ONLY FOR EXISTING 2C CIRCUITS</v>
          </cell>
          <cell r="H3627"/>
          <cell r="I3627"/>
        </row>
        <row r="3628">
          <cell r="A3628" t="str">
            <v>625E24000</v>
          </cell>
          <cell r="C3628" t="str">
            <v>FT</v>
          </cell>
          <cell r="D3628" t="str">
            <v>1-1/2" DUCT CABLE WITH TWO NO. 4 AWG 600 VOLT CABLES</v>
          </cell>
          <cell r="F3628">
            <v>0</v>
          </cell>
          <cell r="G3628" t="str">
            <v>ONLY FOR EXISTING 2C CIRCUITS</v>
          </cell>
          <cell r="H3628"/>
          <cell r="I3628"/>
        </row>
        <row r="3629">
          <cell r="A3629" t="str">
            <v>625E24100</v>
          </cell>
          <cell r="C3629" t="str">
            <v>FT</v>
          </cell>
          <cell r="D3629" t="str">
            <v>1-1/2" DUCT CABLE WITH TWO NO. 4 AWG 2400 VOLT CABLES</v>
          </cell>
          <cell r="F3629">
            <v>0</v>
          </cell>
          <cell r="G3629" t="str">
            <v>ONLY FOR EXISTING 2C CIRCUITS</v>
          </cell>
          <cell r="H3629"/>
          <cell r="I3629"/>
        </row>
        <row r="3630">
          <cell r="A3630" t="str">
            <v>625E24101</v>
          </cell>
          <cell r="C3630" t="str">
            <v>FT</v>
          </cell>
          <cell r="D3630" t="str">
            <v>1-1/2" DUCT CABLE WITH TWO NO. 4 AWG 2400 VOLT CABLES, AS PER PLAN</v>
          </cell>
          <cell r="F3630">
            <v>0</v>
          </cell>
          <cell r="G3630" t="str">
            <v>ONLY FOR EXISTING 2C CIRCUITS</v>
          </cell>
          <cell r="H3630"/>
          <cell r="I3630"/>
        </row>
        <row r="3631">
          <cell r="A3631" t="str">
            <v>625E24200</v>
          </cell>
          <cell r="C3631" t="str">
            <v>FT</v>
          </cell>
          <cell r="D3631" t="str">
            <v>1-1/2" DUCT CABLE WITH TWO NO. 2 AWG 600 VOLT CABLES</v>
          </cell>
          <cell r="F3631">
            <v>0</v>
          </cell>
          <cell r="G3631" t="str">
            <v>ONLY FOR EXISTING 2C CIRCUITS</v>
          </cell>
          <cell r="H3631"/>
          <cell r="I3631"/>
        </row>
        <row r="3632">
          <cell r="A3632" t="str">
            <v>625E24201</v>
          </cell>
          <cell r="C3632" t="str">
            <v>FT</v>
          </cell>
          <cell r="D3632" t="str">
            <v>1-1/2" DUCT CABLE WITH TWO NO. 2 AWG 600 VOLT CABLES, AS PER PLAN</v>
          </cell>
          <cell r="F3632">
            <v>0</v>
          </cell>
          <cell r="G3632" t="str">
            <v>ONLY FOR EXISTING 2C CIRCUITS</v>
          </cell>
          <cell r="H3632"/>
          <cell r="I3632"/>
        </row>
        <row r="3633">
          <cell r="A3633" t="str">
            <v>625E24300</v>
          </cell>
          <cell r="C3633" t="str">
            <v>FT</v>
          </cell>
          <cell r="D3633" t="str">
            <v>1-1/2" DUCT CABLE WITH TWO NO. 2 AWG 2400 VOLT CABLES</v>
          </cell>
          <cell r="F3633">
            <v>0</v>
          </cell>
          <cell r="G3633" t="str">
            <v>ONLY FOR EXISTING 2C CIRCUITS</v>
          </cell>
          <cell r="H3633"/>
          <cell r="I3633"/>
        </row>
        <row r="3634">
          <cell r="A3634" t="str">
            <v>625E24301</v>
          </cell>
          <cell r="C3634" t="str">
            <v>FT</v>
          </cell>
          <cell r="D3634" t="str">
            <v>1-1/2" DUCT CABLE WITH TWO NO. 2 AWG 2400 VOLT CABLES, AS PER PLAN</v>
          </cell>
          <cell r="F3634">
            <v>0</v>
          </cell>
          <cell r="G3634" t="str">
            <v>ONLY FOR EXISTING 2C CIRCUITS</v>
          </cell>
          <cell r="H3634"/>
          <cell r="I3634"/>
        </row>
        <row r="3635">
          <cell r="A3635" t="str">
            <v>625E24310</v>
          </cell>
          <cell r="C3635" t="str">
            <v>FT</v>
          </cell>
          <cell r="D3635" t="str">
            <v>1-1/2" DUCT CABLE WITH TWO NO. 1/0 AWG 2400 VOLT CABLES</v>
          </cell>
          <cell r="F3635">
            <v>0</v>
          </cell>
          <cell r="G3635" t="str">
            <v>ONLY FOR EXISTING 2C CIRCUITS</v>
          </cell>
          <cell r="H3635"/>
          <cell r="I3635"/>
        </row>
        <row r="3636">
          <cell r="A3636" t="str">
            <v>625E24311</v>
          </cell>
          <cell r="C3636" t="str">
            <v>FT</v>
          </cell>
          <cell r="D3636" t="str">
            <v>1-1/2" DUCT CABLE WITH TWO NO. 1/0 AWG 2400 VOLT CABLES, AS PER PLAN</v>
          </cell>
          <cell r="F3636">
            <v>0</v>
          </cell>
          <cell r="G3636" t="str">
            <v>ONLY FOR EXISTING 2C CIRCUITS</v>
          </cell>
          <cell r="H3636"/>
          <cell r="I3636"/>
        </row>
        <row r="3637">
          <cell r="A3637" t="str">
            <v>625E24314</v>
          </cell>
          <cell r="C3637" t="str">
            <v>FT</v>
          </cell>
          <cell r="D3637" t="str">
            <v>1-1/2" DUCT CABLE WITH THREE NO. 1/0 AWG 2400 VOLT CABLES</v>
          </cell>
          <cell r="F3637">
            <v>0</v>
          </cell>
          <cell r="H3637"/>
          <cell r="I3637"/>
        </row>
        <row r="3638">
          <cell r="A3638" t="str">
            <v>625E24315</v>
          </cell>
          <cell r="C3638" t="str">
            <v>FT</v>
          </cell>
          <cell r="D3638" t="str">
            <v>1-1/2" DUCT CABLE WITH THREE NO. 1/0 AWG 2400 VOLT CABLES, AS PER PLAN</v>
          </cell>
          <cell r="F3638">
            <v>0</v>
          </cell>
          <cell r="H3638"/>
          <cell r="I3638"/>
        </row>
        <row r="3639">
          <cell r="A3639" t="str">
            <v>625E24320</v>
          </cell>
          <cell r="C3639" t="str">
            <v>FT</v>
          </cell>
          <cell r="D3639" t="str">
            <v>1-1/2" DUCT CABLE WITH THREE NO. 4 AWG 2400 VOLT CABLES</v>
          </cell>
          <cell r="F3639">
            <v>0</v>
          </cell>
          <cell r="H3639"/>
          <cell r="I3639"/>
        </row>
        <row r="3640">
          <cell r="A3640" t="str">
            <v>625E24321</v>
          </cell>
          <cell r="C3640" t="str">
            <v>FT</v>
          </cell>
          <cell r="D3640" t="str">
            <v>1-1/2" DUCT CABLE WITH THREE NO. 4 AWG 2400 VOLT CABLES, AS PER PLAN</v>
          </cell>
          <cell r="F3640">
            <v>0</v>
          </cell>
          <cell r="H3640"/>
          <cell r="I3640"/>
        </row>
        <row r="3641">
          <cell r="A3641" t="str">
            <v>625E24324</v>
          </cell>
          <cell r="C3641" t="str">
            <v>FT</v>
          </cell>
          <cell r="D3641" t="str">
            <v>1-1/2" DUCT CABLE WITH THREE NO. 6 AWG 2400 VOLT CABLES</v>
          </cell>
          <cell r="F3641">
            <v>0</v>
          </cell>
          <cell r="H3641"/>
          <cell r="I3641"/>
        </row>
        <row r="3642">
          <cell r="A3642" t="str">
            <v>625E24330</v>
          </cell>
          <cell r="C3642" t="str">
            <v>FT</v>
          </cell>
          <cell r="D3642" t="str">
            <v>1-1/2" DUCT CABLE WITH THREE NO. 2 AWG 2400 VOLT CABLES</v>
          </cell>
          <cell r="F3642">
            <v>0</v>
          </cell>
          <cell r="H3642"/>
          <cell r="I3642"/>
        </row>
        <row r="3643">
          <cell r="A3643" t="str">
            <v>625E24331</v>
          </cell>
          <cell r="C3643" t="str">
            <v>FT</v>
          </cell>
          <cell r="D3643" t="str">
            <v>1-1/2" DUCT CABLE WITH THREE NO. 2 AWG 2400 VOLT CABLES, AS PER PLAN</v>
          </cell>
          <cell r="F3643">
            <v>0</v>
          </cell>
          <cell r="H3643"/>
          <cell r="I3643"/>
        </row>
        <row r="3644">
          <cell r="A3644" t="str">
            <v>625E24350</v>
          </cell>
          <cell r="C3644" t="str">
            <v>FT</v>
          </cell>
          <cell r="D3644" t="str">
            <v>1-1/2" DUCT CABLE WITH FOUR NO. 4 AWG 2400 VOLT CABLES</v>
          </cell>
          <cell r="F3644">
            <v>0</v>
          </cell>
          <cell r="H3644"/>
          <cell r="I3644"/>
        </row>
        <row r="3645">
          <cell r="A3645" t="str">
            <v>625E24351</v>
          </cell>
          <cell r="C3645" t="str">
            <v>FT</v>
          </cell>
          <cell r="D3645" t="str">
            <v>1-1/2" DUCT CABLE WITH FOUR NO. 4 AWG 2400 VOLT CABLES, AS PER PLAN</v>
          </cell>
          <cell r="F3645">
            <v>0</v>
          </cell>
          <cell r="H3645"/>
          <cell r="I3645"/>
        </row>
        <row r="3646">
          <cell r="A3646" t="str">
            <v>625E24400</v>
          </cell>
          <cell r="C3646" t="str">
            <v>FT</v>
          </cell>
          <cell r="D3646" t="str">
            <v>DUCT CABLE, MISC.:</v>
          </cell>
          <cell r="F3646">
            <v>1</v>
          </cell>
          <cell r="G3646">
            <v>1</v>
          </cell>
          <cell r="H3646"/>
          <cell r="I3646"/>
        </row>
        <row r="3647">
          <cell r="A3647" t="str">
            <v>625E25000</v>
          </cell>
          <cell r="C3647" t="str">
            <v>FT</v>
          </cell>
          <cell r="D3647" t="str">
            <v>CONDUIT, 3/4", 725.04</v>
          </cell>
          <cell r="F3647">
            <v>0</v>
          </cell>
          <cell r="H3647"/>
          <cell r="I3647"/>
        </row>
        <row r="3648">
          <cell r="A3648" t="str">
            <v>625E25001</v>
          </cell>
          <cell r="C3648" t="str">
            <v>FT</v>
          </cell>
          <cell r="D3648" t="str">
            <v>CONDUIT, 3/4", 725.04, AS PER PLAN</v>
          </cell>
          <cell r="F3648">
            <v>0</v>
          </cell>
          <cell r="H3648"/>
          <cell r="I3648"/>
        </row>
        <row r="3649">
          <cell r="A3649" t="str">
            <v>625E25010</v>
          </cell>
          <cell r="C3649" t="str">
            <v>FT</v>
          </cell>
          <cell r="D3649" t="str">
            <v>CONDUIT, 3/4", 725.05</v>
          </cell>
          <cell r="F3649">
            <v>0</v>
          </cell>
          <cell r="H3649"/>
          <cell r="I3649"/>
        </row>
        <row r="3650">
          <cell r="A3650" t="str">
            <v>625E25011</v>
          </cell>
          <cell r="C3650" t="str">
            <v>FT</v>
          </cell>
          <cell r="D3650" t="str">
            <v>CONDUIT, 3/4", 725.05, AS PER PLAN</v>
          </cell>
          <cell r="F3650">
            <v>0</v>
          </cell>
          <cell r="H3650"/>
          <cell r="I3650"/>
        </row>
        <row r="3651">
          <cell r="A3651" t="str">
            <v>625E25012</v>
          </cell>
          <cell r="C3651" t="str">
            <v>FT</v>
          </cell>
          <cell r="D3651" t="str">
            <v>CONDUIT, 3/4", 725.051</v>
          </cell>
          <cell r="F3651">
            <v>0</v>
          </cell>
          <cell r="H3651"/>
          <cell r="I3651"/>
        </row>
        <row r="3652">
          <cell r="A3652" t="str">
            <v>625E25013</v>
          </cell>
          <cell r="C3652" t="str">
            <v>FT</v>
          </cell>
          <cell r="D3652" t="str">
            <v>CONDUIT, 3/4", 725.051, AS PER PLAN</v>
          </cell>
          <cell r="F3652">
            <v>0</v>
          </cell>
          <cell r="H3652"/>
          <cell r="I3652"/>
        </row>
        <row r="3653">
          <cell r="A3653" t="str">
            <v>625E25014</v>
          </cell>
          <cell r="C3653" t="str">
            <v>FT</v>
          </cell>
          <cell r="D3653" t="str">
            <v>CONDUIT, 3/4", 725.052</v>
          </cell>
          <cell r="F3653">
            <v>0</v>
          </cell>
          <cell r="H3653"/>
          <cell r="I3653"/>
        </row>
        <row r="3654">
          <cell r="A3654" t="str">
            <v>625E25015</v>
          </cell>
          <cell r="C3654" t="str">
            <v>FT</v>
          </cell>
          <cell r="D3654" t="str">
            <v>CONDUIT, 3/4", 725.052, AS PER PLAN</v>
          </cell>
          <cell r="F3654">
            <v>0</v>
          </cell>
          <cell r="H3654"/>
          <cell r="I3654"/>
        </row>
        <row r="3655">
          <cell r="A3655" t="str">
            <v>625E25100</v>
          </cell>
          <cell r="C3655" t="str">
            <v>FT</v>
          </cell>
          <cell r="D3655" t="str">
            <v>CONDUIT, 1", 725.04</v>
          </cell>
          <cell r="F3655">
            <v>0</v>
          </cell>
          <cell r="H3655"/>
          <cell r="I3655"/>
        </row>
        <row r="3656">
          <cell r="A3656" t="str">
            <v>625E25101</v>
          </cell>
          <cell r="C3656" t="str">
            <v>FT</v>
          </cell>
          <cell r="D3656" t="str">
            <v>CONDUIT, 1", 725.04, AS PER PLAN</v>
          </cell>
          <cell r="F3656">
            <v>0</v>
          </cell>
          <cell r="H3656"/>
          <cell r="I3656"/>
        </row>
        <row r="3657">
          <cell r="A3657" t="str">
            <v>625E25102</v>
          </cell>
          <cell r="C3657" t="str">
            <v>FT</v>
          </cell>
          <cell r="D3657" t="str">
            <v>CONDUIT, 1", 725.05</v>
          </cell>
          <cell r="F3657">
            <v>0</v>
          </cell>
          <cell r="H3657"/>
          <cell r="I3657"/>
        </row>
        <row r="3658">
          <cell r="A3658" t="str">
            <v>625E25103</v>
          </cell>
          <cell r="C3658" t="str">
            <v>FT</v>
          </cell>
          <cell r="D3658" t="str">
            <v>CONDUIT, 1", 725.05, AS PER PLAN</v>
          </cell>
          <cell r="F3658">
            <v>0</v>
          </cell>
          <cell r="H3658"/>
          <cell r="I3658"/>
        </row>
        <row r="3659">
          <cell r="A3659" t="str">
            <v>625E25104</v>
          </cell>
          <cell r="C3659" t="str">
            <v>FT</v>
          </cell>
          <cell r="D3659" t="str">
            <v>CONDUIT, 1", 725.051</v>
          </cell>
          <cell r="F3659">
            <v>0</v>
          </cell>
          <cell r="H3659"/>
          <cell r="I3659"/>
        </row>
        <row r="3660">
          <cell r="A3660" t="str">
            <v>625E25105</v>
          </cell>
          <cell r="C3660" t="str">
            <v>FT</v>
          </cell>
          <cell r="D3660" t="str">
            <v>CONDUIT, 1", 725.051, AS PER PLAN</v>
          </cell>
          <cell r="F3660">
            <v>0</v>
          </cell>
          <cell r="H3660"/>
          <cell r="I3660"/>
        </row>
        <row r="3661">
          <cell r="A3661" t="str">
            <v>625E25106</v>
          </cell>
          <cell r="C3661" t="str">
            <v>FT</v>
          </cell>
          <cell r="D3661" t="str">
            <v>CONDUIT, 1", 725.052</v>
          </cell>
          <cell r="F3661">
            <v>0</v>
          </cell>
          <cell r="H3661"/>
          <cell r="I3661"/>
        </row>
        <row r="3662">
          <cell r="A3662" t="str">
            <v>625E25107</v>
          </cell>
          <cell r="C3662" t="str">
            <v>FT</v>
          </cell>
          <cell r="D3662" t="str">
            <v>CONDUIT, 1", 725.052, AS PER PLAN</v>
          </cell>
          <cell r="F3662">
            <v>0</v>
          </cell>
          <cell r="H3662"/>
          <cell r="I3662"/>
        </row>
        <row r="3663">
          <cell r="A3663" t="str">
            <v>625E25200</v>
          </cell>
          <cell r="C3663" t="str">
            <v>FT</v>
          </cell>
          <cell r="D3663" t="str">
            <v>CONDUIT, 1-1/4", 725.04</v>
          </cell>
          <cell r="F3663">
            <v>0</v>
          </cell>
          <cell r="H3663"/>
          <cell r="I3663"/>
        </row>
        <row r="3664">
          <cell r="A3664" t="str">
            <v>625E25201</v>
          </cell>
          <cell r="C3664" t="str">
            <v>FT</v>
          </cell>
          <cell r="D3664" t="str">
            <v>CONDUIT, 1-1/4", 725.04, AS PER PLAN</v>
          </cell>
          <cell r="F3664">
            <v>0</v>
          </cell>
          <cell r="H3664"/>
          <cell r="I3664"/>
        </row>
        <row r="3665">
          <cell r="A3665" t="str">
            <v>625E25202</v>
          </cell>
          <cell r="C3665" t="str">
            <v>FT</v>
          </cell>
          <cell r="D3665" t="str">
            <v>CONDUIT, 1-1/4", 725.05</v>
          </cell>
          <cell r="F3665">
            <v>0</v>
          </cell>
          <cell r="H3665"/>
          <cell r="I3665"/>
        </row>
        <row r="3666">
          <cell r="A3666" t="str">
            <v>625E25203</v>
          </cell>
          <cell r="C3666" t="str">
            <v>FT</v>
          </cell>
          <cell r="D3666" t="str">
            <v>CONDUIT, 1-1/4", 725.05, AS PER PLAN</v>
          </cell>
          <cell r="F3666">
            <v>0</v>
          </cell>
          <cell r="H3666"/>
          <cell r="I3666"/>
        </row>
        <row r="3667">
          <cell r="A3667" t="str">
            <v>625E25204</v>
          </cell>
          <cell r="C3667" t="str">
            <v>FT</v>
          </cell>
          <cell r="D3667" t="str">
            <v>CONDUIT, 1-1/4", 725.051</v>
          </cell>
          <cell r="F3667">
            <v>0</v>
          </cell>
          <cell r="H3667"/>
          <cell r="I3667"/>
        </row>
        <row r="3668">
          <cell r="A3668" t="str">
            <v>625E25205</v>
          </cell>
          <cell r="C3668" t="str">
            <v>FT</v>
          </cell>
          <cell r="D3668" t="str">
            <v>CONDUIT, 1-1/4", 725.051, AS PER PLAN</v>
          </cell>
          <cell r="F3668">
            <v>0</v>
          </cell>
          <cell r="H3668"/>
          <cell r="I3668"/>
        </row>
        <row r="3669">
          <cell r="A3669" t="str">
            <v>625E25206</v>
          </cell>
          <cell r="C3669" t="str">
            <v>FT</v>
          </cell>
          <cell r="D3669" t="str">
            <v>CONDUIT, 1-1/4", 725.052</v>
          </cell>
          <cell r="F3669">
            <v>0</v>
          </cell>
          <cell r="H3669"/>
          <cell r="I3669"/>
        </row>
        <row r="3670">
          <cell r="A3670" t="str">
            <v>625E25207</v>
          </cell>
          <cell r="C3670" t="str">
            <v>FT</v>
          </cell>
          <cell r="D3670" t="str">
            <v>CONDUIT, 1-1/4", 725.052, AS PER PLAN</v>
          </cell>
          <cell r="F3670">
            <v>0</v>
          </cell>
          <cell r="H3670"/>
          <cell r="I3670"/>
        </row>
        <row r="3671">
          <cell r="A3671" t="str">
            <v>625E25300</v>
          </cell>
          <cell r="C3671" t="str">
            <v>FT</v>
          </cell>
          <cell r="D3671" t="str">
            <v>CONDUIT, 1-1/2", 725.04</v>
          </cell>
          <cell r="F3671">
            <v>0</v>
          </cell>
          <cell r="H3671"/>
          <cell r="I3671"/>
        </row>
        <row r="3672">
          <cell r="A3672" t="str">
            <v>625E25301</v>
          </cell>
          <cell r="C3672" t="str">
            <v>FT</v>
          </cell>
          <cell r="D3672" t="str">
            <v>CONDUIT, 1-1/2", 725.04, AS PER PLAN</v>
          </cell>
          <cell r="F3672">
            <v>0</v>
          </cell>
          <cell r="H3672"/>
          <cell r="I3672"/>
        </row>
        <row r="3673">
          <cell r="A3673" t="str">
            <v>625E25302</v>
          </cell>
          <cell r="C3673" t="str">
            <v>FT</v>
          </cell>
          <cell r="D3673" t="str">
            <v>CONDUIT, 1-1/2", 725.05</v>
          </cell>
          <cell r="F3673">
            <v>0</v>
          </cell>
          <cell r="H3673"/>
          <cell r="I3673"/>
        </row>
        <row r="3674">
          <cell r="A3674" t="str">
            <v>625E25303</v>
          </cell>
          <cell r="C3674" t="str">
            <v>FT</v>
          </cell>
          <cell r="D3674" t="str">
            <v>CONDUIT, 1-1/2", 725.05, AS PER PLAN</v>
          </cell>
          <cell r="F3674">
            <v>0</v>
          </cell>
          <cell r="H3674"/>
          <cell r="I3674"/>
        </row>
        <row r="3675">
          <cell r="A3675" t="str">
            <v>625E25304</v>
          </cell>
          <cell r="C3675" t="str">
            <v>FT</v>
          </cell>
          <cell r="D3675" t="str">
            <v>CONDUIT, 1-1/2", 725.051</v>
          </cell>
          <cell r="F3675">
            <v>0</v>
          </cell>
          <cell r="H3675"/>
          <cell r="I3675"/>
        </row>
        <row r="3676">
          <cell r="A3676" t="str">
            <v>625E25305</v>
          </cell>
          <cell r="C3676" t="str">
            <v>FT</v>
          </cell>
          <cell r="D3676" t="str">
            <v>CONDUIT, 1-1/2", 725.051, AS PER PLAN</v>
          </cell>
          <cell r="F3676">
            <v>0</v>
          </cell>
          <cell r="H3676"/>
          <cell r="I3676"/>
        </row>
        <row r="3677">
          <cell r="A3677" t="str">
            <v>625E25306</v>
          </cell>
          <cell r="C3677" t="str">
            <v>FT</v>
          </cell>
          <cell r="D3677" t="str">
            <v>CONDUIT, 1-1/2", 725.052</v>
          </cell>
          <cell r="F3677">
            <v>0</v>
          </cell>
          <cell r="H3677"/>
          <cell r="I3677"/>
        </row>
        <row r="3678">
          <cell r="A3678" t="str">
            <v>625E25307</v>
          </cell>
          <cell r="C3678" t="str">
            <v>FT</v>
          </cell>
          <cell r="D3678" t="str">
            <v>CONDUIT, 1-1/2", 725.052, AS PER PLAN</v>
          </cell>
          <cell r="F3678">
            <v>0</v>
          </cell>
          <cell r="H3678"/>
          <cell r="I3678"/>
        </row>
        <row r="3679">
          <cell r="A3679" t="str">
            <v>625E25400</v>
          </cell>
          <cell r="C3679" t="str">
            <v>FT</v>
          </cell>
          <cell r="D3679" t="str">
            <v>CONDUIT, 2", 725.04</v>
          </cell>
          <cell r="F3679">
            <v>0</v>
          </cell>
          <cell r="H3679"/>
          <cell r="I3679"/>
        </row>
        <row r="3680">
          <cell r="A3680" t="str">
            <v>625E25401</v>
          </cell>
          <cell r="C3680" t="str">
            <v>FT</v>
          </cell>
          <cell r="D3680" t="str">
            <v>CONDUIT, 2", 725.04, AS PER PLAN</v>
          </cell>
          <cell r="F3680">
            <v>0</v>
          </cell>
          <cell r="H3680"/>
          <cell r="I3680"/>
        </row>
        <row r="3681">
          <cell r="A3681" t="str">
            <v>625E25402</v>
          </cell>
          <cell r="C3681" t="str">
            <v>FT</v>
          </cell>
          <cell r="D3681" t="str">
            <v>CONDUIT, 2", 725.05</v>
          </cell>
          <cell r="F3681">
            <v>0</v>
          </cell>
          <cell r="H3681"/>
          <cell r="I3681"/>
        </row>
        <row r="3682">
          <cell r="A3682" t="str">
            <v>625E25403</v>
          </cell>
          <cell r="C3682" t="str">
            <v>FT</v>
          </cell>
          <cell r="D3682" t="str">
            <v>CONDUIT, 2", 725.05, AS PER PLAN</v>
          </cell>
          <cell r="F3682">
            <v>0</v>
          </cell>
          <cell r="H3682"/>
          <cell r="I3682"/>
        </row>
        <row r="3683">
          <cell r="A3683" t="str">
            <v>625E25404</v>
          </cell>
          <cell r="C3683" t="str">
            <v>FT</v>
          </cell>
          <cell r="D3683" t="str">
            <v>CONDUIT, 2-1/2", 725.04</v>
          </cell>
          <cell r="F3683">
            <v>0</v>
          </cell>
          <cell r="H3683"/>
          <cell r="I3683"/>
        </row>
        <row r="3684">
          <cell r="A3684" t="str">
            <v>625E25405</v>
          </cell>
          <cell r="C3684" t="str">
            <v>FT</v>
          </cell>
          <cell r="D3684" t="str">
            <v>CONDUIT, 2-1/2", 725.04, AS PER PLAN</v>
          </cell>
          <cell r="F3684">
            <v>0</v>
          </cell>
          <cell r="H3684"/>
          <cell r="I3684"/>
        </row>
        <row r="3685">
          <cell r="A3685" t="str">
            <v>625E25406</v>
          </cell>
          <cell r="C3685" t="str">
            <v>FT</v>
          </cell>
          <cell r="D3685" t="str">
            <v>CONDUIT, 2-1/2", 725.05</v>
          </cell>
          <cell r="F3685">
            <v>0</v>
          </cell>
          <cell r="H3685"/>
          <cell r="I3685"/>
        </row>
        <row r="3686">
          <cell r="A3686" t="str">
            <v>625E25407</v>
          </cell>
          <cell r="C3686" t="str">
            <v>FT</v>
          </cell>
          <cell r="D3686" t="str">
            <v>CONDUIT, 2-1/2", 725.05, AS PER PLAN</v>
          </cell>
          <cell r="F3686">
            <v>0</v>
          </cell>
          <cell r="H3686"/>
          <cell r="I3686"/>
        </row>
        <row r="3687">
          <cell r="A3687" t="str">
            <v>625E25408</v>
          </cell>
          <cell r="C3687" t="str">
            <v>FT</v>
          </cell>
          <cell r="D3687" t="str">
            <v>CONDUIT, 2", 725.051</v>
          </cell>
          <cell r="F3687">
            <v>0</v>
          </cell>
          <cell r="H3687"/>
          <cell r="I3687"/>
        </row>
        <row r="3688">
          <cell r="A3688" t="str">
            <v>625E25409</v>
          </cell>
          <cell r="C3688" t="str">
            <v>FT</v>
          </cell>
          <cell r="D3688" t="str">
            <v>CONDUIT, 2", 725.051, AS PER PLAN</v>
          </cell>
          <cell r="F3688">
            <v>0</v>
          </cell>
          <cell r="H3688"/>
          <cell r="I3688"/>
        </row>
        <row r="3689">
          <cell r="A3689" t="str">
            <v>625E25410</v>
          </cell>
          <cell r="C3689" t="str">
            <v>FT</v>
          </cell>
          <cell r="D3689" t="str">
            <v>CONDUIT, 2", 725.052</v>
          </cell>
          <cell r="F3689">
            <v>0</v>
          </cell>
          <cell r="H3689"/>
          <cell r="I3689"/>
        </row>
        <row r="3690">
          <cell r="A3690" t="str">
            <v>625E25411</v>
          </cell>
          <cell r="C3690" t="str">
            <v>FT</v>
          </cell>
          <cell r="D3690" t="str">
            <v>CONDUIT, 2", 725.052, AS PER PLAN</v>
          </cell>
          <cell r="F3690">
            <v>0</v>
          </cell>
          <cell r="H3690"/>
          <cell r="I3690"/>
        </row>
        <row r="3691">
          <cell r="A3691" t="str">
            <v>625E25412</v>
          </cell>
          <cell r="C3691" t="str">
            <v>FT</v>
          </cell>
          <cell r="D3691" t="str">
            <v>CONDUIT, 2-1/2", 725.051</v>
          </cell>
          <cell r="F3691">
            <v>0</v>
          </cell>
          <cell r="H3691"/>
          <cell r="I3691"/>
        </row>
        <row r="3692">
          <cell r="A3692" t="str">
            <v>625E25413</v>
          </cell>
          <cell r="C3692" t="str">
            <v>FT</v>
          </cell>
          <cell r="D3692" t="str">
            <v>CONDUIT, 2-1/2", 725.051, AS PER PLAN</v>
          </cell>
          <cell r="F3692">
            <v>0</v>
          </cell>
          <cell r="H3692"/>
          <cell r="I3692"/>
        </row>
        <row r="3693">
          <cell r="A3693" t="str">
            <v>625E25414</v>
          </cell>
          <cell r="C3693" t="str">
            <v>FT</v>
          </cell>
          <cell r="D3693" t="str">
            <v>CONDUIT, 2-1/2", 725.052</v>
          </cell>
          <cell r="F3693">
            <v>0</v>
          </cell>
          <cell r="H3693"/>
          <cell r="I3693"/>
        </row>
        <row r="3694">
          <cell r="A3694" t="str">
            <v>625E25415</v>
          </cell>
          <cell r="C3694" t="str">
            <v>FT</v>
          </cell>
          <cell r="D3694" t="str">
            <v>CONDUIT, 2-1/2", 725.052, AS PER PLAN</v>
          </cell>
          <cell r="F3694">
            <v>0</v>
          </cell>
          <cell r="H3694"/>
          <cell r="I3694"/>
        </row>
        <row r="3695">
          <cell r="A3695" t="str">
            <v>625E25500</v>
          </cell>
          <cell r="C3695" t="str">
            <v>FT</v>
          </cell>
          <cell r="D3695" t="str">
            <v>CONDUIT, 3", 725.04</v>
          </cell>
          <cell r="F3695">
            <v>0</v>
          </cell>
          <cell r="H3695"/>
          <cell r="I3695"/>
        </row>
        <row r="3696">
          <cell r="A3696" t="str">
            <v>625E25501</v>
          </cell>
          <cell r="C3696" t="str">
            <v>FT</v>
          </cell>
          <cell r="D3696" t="str">
            <v>CONDUIT, 3", 725.04, AS PER PLAN</v>
          </cell>
          <cell r="F3696">
            <v>0</v>
          </cell>
          <cell r="H3696"/>
          <cell r="I3696"/>
        </row>
        <row r="3697">
          <cell r="A3697" t="str">
            <v>625E25502</v>
          </cell>
          <cell r="C3697" t="str">
            <v>FT</v>
          </cell>
          <cell r="D3697" t="str">
            <v>CONDUIT, 3", 725.05</v>
          </cell>
          <cell r="F3697">
            <v>0</v>
          </cell>
          <cell r="H3697"/>
          <cell r="I3697"/>
        </row>
        <row r="3698">
          <cell r="A3698" t="str">
            <v>625E25503</v>
          </cell>
          <cell r="C3698" t="str">
            <v>FT</v>
          </cell>
          <cell r="D3698" t="str">
            <v>CONDUIT, 3", 725.05, AS PER PLAN</v>
          </cell>
          <cell r="F3698">
            <v>0</v>
          </cell>
          <cell r="H3698"/>
          <cell r="I3698"/>
        </row>
        <row r="3699">
          <cell r="A3699" t="str">
            <v>625E25504</v>
          </cell>
          <cell r="C3699" t="str">
            <v>FT</v>
          </cell>
          <cell r="D3699" t="str">
            <v>CONDUIT, 3", 725.051</v>
          </cell>
          <cell r="F3699">
            <v>0</v>
          </cell>
          <cell r="H3699"/>
          <cell r="I3699"/>
        </row>
        <row r="3700">
          <cell r="A3700" t="str">
            <v>625E25505</v>
          </cell>
          <cell r="C3700" t="str">
            <v>FT</v>
          </cell>
          <cell r="D3700" t="str">
            <v>CONDUIT, 3", 725.051, AS PER PLAN</v>
          </cell>
          <cell r="F3700">
            <v>0</v>
          </cell>
          <cell r="H3700"/>
          <cell r="I3700"/>
        </row>
        <row r="3701">
          <cell r="A3701" t="str">
            <v>625E25506</v>
          </cell>
          <cell r="C3701" t="str">
            <v>FT</v>
          </cell>
          <cell r="D3701" t="str">
            <v>CONDUIT, 3", 725.052</v>
          </cell>
          <cell r="F3701">
            <v>0</v>
          </cell>
          <cell r="H3701"/>
          <cell r="I3701"/>
        </row>
        <row r="3702">
          <cell r="A3702" t="str">
            <v>625E25507</v>
          </cell>
          <cell r="C3702" t="str">
            <v>FT</v>
          </cell>
          <cell r="D3702" t="str">
            <v>CONDUIT, 3", 725.052, AS PER PLAN</v>
          </cell>
          <cell r="F3702">
            <v>0</v>
          </cell>
          <cell r="H3702"/>
          <cell r="I3702"/>
        </row>
        <row r="3703">
          <cell r="A3703" t="str">
            <v>625E25550</v>
          </cell>
          <cell r="C3703" t="str">
            <v>FT</v>
          </cell>
          <cell r="D3703" t="str">
            <v>CONDUIT, 3-1/2", 725.04</v>
          </cell>
          <cell r="F3703">
            <v>0</v>
          </cell>
          <cell r="H3703"/>
          <cell r="I3703"/>
        </row>
        <row r="3704">
          <cell r="A3704" t="str">
            <v>625E25600</v>
          </cell>
          <cell r="C3704" t="str">
            <v>FT</v>
          </cell>
          <cell r="D3704" t="str">
            <v>CONDUIT, 4", 725.04</v>
          </cell>
          <cell r="F3704">
            <v>0</v>
          </cell>
          <cell r="H3704"/>
          <cell r="I3704"/>
        </row>
        <row r="3705">
          <cell r="A3705" t="str">
            <v>625E25601</v>
          </cell>
          <cell r="C3705" t="str">
            <v>FT</v>
          </cell>
          <cell r="D3705" t="str">
            <v>CONDUIT, 4", 725.04, AS PER PLAN</v>
          </cell>
          <cell r="F3705">
            <v>0</v>
          </cell>
          <cell r="H3705"/>
          <cell r="I3705"/>
        </row>
        <row r="3706">
          <cell r="A3706" t="str">
            <v>625E25602</v>
          </cell>
          <cell r="C3706" t="str">
            <v>FT</v>
          </cell>
          <cell r="D3706" t="str">
            <v>CONDUIT, 4", 725.05</v>
          </cell>
          <cell r="F3706">
            <v>0</v>
          </cell>
          <cell r="H3706"/>
          <cell r="I3706"/>
        </row>
        <row r="3707">
          <cell r="A3707" t="str">
            <v>625E25603</v>
          </cell>
          <cell r="C3707" t="str">
            <v>FT</v>
          </cell>
          <cell r="D3707" t="str">
            <v>CONDUIT, 4", 725.05, AS PER PLAN</v>
          </cell>
          <cell r="F3707">
            <v>0</v>
          </cell>
          <cell r="H3707"/>
          <cell r="I3707"/>
        </row>
        <row r="3708">
          <cell r="A3708" t="str">
            <v>625E25604</v>
          </cell>
          <cell r="C3708" t="str">
            <v>FT</v>
          </cell>
          <cell r="D3708" t="str">
            <v>CONDUIT, 4", 725.051</v>
          </cell>
          <cell r="F3708">
            <v>0</v>
          </cell>
          <cell r="H3708"/>
          <cell r="I3708"/>
        </row>
        <row r="3709">
          <cell r="A3709" t="str">
            <v>625E25605</v>
          </cell>
          <cell r="C3709" t="str">
            <v>FT</v>
          </cell>
          <cell r="D3709" t="str">
            <v>CONDUIT, 4", 725.051, AS PER PLAN</v>
          </cell>
          <cell r="F3709">
            <v>0</v>
          </cell>
          <cell r="H3709"/>
          <cell r="I3709"/>
        </row>
        <row r="3710">
          <cell r="A3710" t="str">
            <v>625E25606</v>
          </cell>
          <cell r="C3710" t="str">
            <v>FT</v>
          </cell>
          <cell r="D3710" t="str">
            <v>CONDUIT, 4", 725.052</v>
          </cell>
          <cell r="F3710">
            <v>0</v>
          </cell>
          <cell r="H3710"/>
          <cell r="I3710"/>
        </row>
        <row r="3711">
          <cell r="A3711" t="str">
            <v>625E25607</v>
          </cell>
          <cell r="C3711" t="str">
            <v>FT</v>
          </cell>
          <cell r="D3711" t="str">
            <v>CONDUIT, 4", 725.052, AS PER PLAN</v>
          </cell>
          <cell r="F3711">
            <v>0</v>
          </cell>
          <cell r="H3711"/>
          <cell r="I3711"/>
        </row>
        <row r="3712">
          <cell r="A3712" t="str">
            <v>625E25700</v>
          </cell>
          <cell r="C3712" t="str">
            <v>FT</v>
          </cell>
          <cell r="D3712" t="str">
            <v>CONDUIT, 6", 725.04</v>
          </cell>
          <cell r="F3712">
            <v>0</v>
          </cell>
          <cell r="H3712"/>
          <cell r="I3712"/>
        </row>
        <row r="3713">
          <cell r="A3713" t="str">
            <v>625E25710</v>
          </cell>
          <cell r="C3713" t="str">
            <v>FT</v>
          </cell>
          <cell r="D3713" t="str">
            <v>CONDUIT, 6", 725.05</v>
          </cell>
          <cell r="F3713">
            <v>0</v>
          </cell>
          <cell r="H3713"/>
          <cell r="I3713"/>
        </row>
        <row r="3714">
          <cell r="A3714" t="str">
            <v>625E25711</v>
          </cell>
          <cell r="C3714" t="str">
            <v>FT</v>
          </cell>
          <cell r="D3714" t="str">
            <v>CONDUIT, 6", 725.05, AS PER PLAN</v>
          </cell>
          <cell r="F3714">
            <v>0</v>
          </cell>
          <cell r="H3714"/>
          <cell r="I3714"/>
        </row>
        <row r="3715">
          <cell r="A3715" t="str">
            <v>625E25712</v>
          </cell>
          <cell r="C3715" t="str">
            <v>FT</v>
          </cell>
          <cell r="D3715" t="str">
            <v>CONDUIT, 6", 725.051</v>
          </cell>
          <cell r="F3715">
            <v>0</v>
          </cell>
          <cell r="H3715"/>
          <cell r="I3715"/>
        </row>
        <row r="3716">
          <cell r="A3716" t="str">
            <v>625E25713</v>
          </cell>
          <cell r="C3716" t="str">
            <v>FT</v>
          </cell>
          <cell r="D3716" t="str">
            <v>CONDUIT, 6", 725.051, AS PER PLAN</v>
          </cell>
          <cell r="F3716">
            <v>0</v>
          </cell>
          <cell r="H3716"/>
          <cell r="I3716"/>
        </row>
        <row r="3717">
          <cell r="A3717" t="str">
            <v>625E25714</v>
          </cell>
          <cell r="C3717" t="str">
            <v>FT</v>
          </cell>
          <cell r="D3717" t="str">
            <v>CONDUIT, 6", 725.052</v>
          </cell>
          <cell r="F3717">
            <v>0</v>
          </cell>
          <cell r="H3717"/>
          <cell r="I3717"/>
        </row>
        <row r="3718">
          <cell r="A3718" t="str">
            <v>625E25715</v>
          </cell>
          <cell r="C3718" t="str">
            <v>FT</v>
          </cell>
          <cell r="D3718" t="str">
            <v>CONDUIT, 6", 725.052, AS PER PLAN</v>
          </cell>
          <cell r="F3718">
            <v>0</v>
          </cell>
          <cell r="H3718"/>
          <cell r="I3718"/>
        </row>
        <row r="3719">
          <cell r="A3719" t="str">
            <v>625E25721</v>
          </cell>
          <cell r="C3719" t="str">
            <v>FT</v>
          </cell>
          <cell r="D3719" t="str">
            <v>CONDUIT, AS PER PLAN</v>
          </cell>
          <cell r="F3719">
            <v>0</v>
          </cell>
          <cell r="H3719"/>
          <cell r="I3719"/>
        </row>
        <row r="3720">
          <cell r="A3720" t="str">
            <v>625E25740</v>
          </cell>
          <cell r="C3720" t="str">
            <v>FT</v>
          </cell>
          <cell r="D3720" t="str">
            <v>CONDUIT, MULTICELL</v>
          </cell>
          <cell r="F3720">
            <v>1</v>
          </cell>
          <cell r="G3720" t="str">
            <v>DO NOT USE - OBSOLETE 01-24-22</v>
          </cell>
          <cell r="H3720"/>
          <cell r="I3720"/>
        </row>
        <row r="3721">
          <cell r="A3721" t="str">
            <v>625E25750</v>
          </cell>
          <cell r="C3721" t="str">
            <v>FT</v>
          </cell>
          <cell r="D3721" t="str">
            <v>CONDUIT, 4", MULTICELL, 725.20 , EPC-40</v>
          </cell>
          <cell r="F3721">
            <v>0</v>
          </cell>
          <cell r="G3721" t="str">
            <v>DO NOT USE - OBSOLETE 01-24-22</v>
          </cell>
          <cell r="H3721"/>
          <cell r="I3721"/>
        </row>
        <row r="3722">
          <cell r="A3722" t="str">
            <v>625E25752</v>
          </cell>
          <cell r="C3722" t="str">
            <v>FT</v>
          </cell>
          <cell r="D3722" t="str">
            <v>CONDUIT, 4", MULTICELL, 725.20 , EPC-80</v>
          </cell>
          <cell r="F3722">
            <v>0</v>
          </cell>
          <cell r="G3722" t="str">
            <v>DO NOT USE - OBSOLETE 01-24-22</v>
          </cell>
          <cell r="H3722"/>
          <cell r="I3722"/>
        </row>
        <row r="3723">
          <cell r="A3723" t="str">
            <v>625E25802</v>
          </cell>
          <cell r="C3723" t="str">
            <v>FT</v>
          </cell>
          <cell r="D3723" t="str">
            <v>CONDUIT, CONCRETE ENCASED</v>
          </cell>
          <cell r="F3723">
            <v>1</v>
          </cell>
          <cell r="G3723" t="str">
            <v>SPECIFY SIZE</v>
          </cell>
          <cell r="H3723"/>
          <cell r="I3723"/>
        </row>
        <row r="3724">
          <cell r="A3724" t="str">
            <v>625E25803</v>
          </cell>
          <cell r="C3724" t="str">
            <v>FT</v>
          </cell>
          <cell r="D3724" t="str">
            <v>CONDUIT, CONCRETE ENCASED, AS PER PLAN</v>
          </cell>
          <cell r="F3724">
            <v>1</v>
          </cell>
          <cell r="G3724" t="str">
            <v>SPECIFY SIZE</v>
          </cell>
          <cell r="H3724"/>
          <cell r="I3724"/>
        </row>
        <row r="3725">
          <cell r="A3725" t="str">
            <v>625E25900</v>
          </cell>
          <cell r="C3725" t="str">
            <v>FT</v>
          </cell>
          <cell r="D3725" t="str">
            <v>CONDUIT, JACKED OR DRILLED</v>
          </cell>
          <cell r="F3725">
            <v>1</v>
          </cell>
          <cell r="G3725" t="str">
            <v>SPECIFY SIZE</v>
          </cell>
          <cell r="H3725"/>
          <cell r="I3725"/>
        </row>
        <row r="3726">
          <cell r="A3726" t="str">
            <v>625E25901</v>
          </cell>
          <cell r="C3726" t="str">
            <v>FT</v>
          </cell>
          <cell r="D3726" t="str">
            <v>CONDUIT, JACKED OR DRILLED, AS PER PLAN</v>
          </cell>
          <cell r="F3726">
            <v>1</v>
          </cell>
          <cell r="G3726" t="str">
            <v>SPECIFY SIZE</v>
          </cell>
          <cell r="H3726"/>
          <cell r="I3726"/>
        </row>
        <row r="3727">
          <cell r="A3727" t="str">
            <v>625E25902</v>
          </cell>
          <cell r="C3727" t="str">
            <v>FT</v>
          </cell>
          <cell r="D3727" t="str">
            <v>CONDUIT, JACKED OR DRILLED, 725.04</v>
          </cell>
          <cell r="F3727">
            <v>1</v>
          </cell>
          <cell r="G3727" t="str">
            <v>SPECIFY SIZE</v>
          </cell>
          <cell r="H3727"/>
          <cell r="I3727"/>
        </row>
        <row r="3728">
          <cell r="A3728" t="str">
            <v>625E25903</v>
          </cell>
          <cell r="C3728" t="str">
            <v>FT</v>
          </cell>
          <cell r="D3728" t="str">
            <v>CONDUIT, JACKED OR DRILLED, 725.04, AS PER PLAN</v>
          </cell>
          <cell r="F3728">
            <v>1</v>
          </cell>
          <cell r="G3728" t="str">
            <v>SPECIFY SIZE</v>
          </cell>
          <cell r="H3728"/>
          <cell r="I3728"/>
        </row>
        <row r="3729">
          <cell r="A3729" t="str">
            <v>625E25904</v>
          </cell>
          <cell r="C3729" t="str">
            <v>FT</v>
          </cell>
          <cell r="D3729" t="str">
            <v>CONDUIT, JACKED OR DRILLED, 725.05</v>
          </cell>
          <cell r="F3729">
            <v>1</v>
          </cell>
          <cell r="G3729" t="str">
            <v>SPECIFY SIZE</v>
          </cell>
          <cell r="H3729"/>
          <cell r="I3729"/>
        </row>
        <row r="3730">
          <cell r="A3730" t="str">
            <v>625E25906</v>
          </cell>
          <cell r="C3730" t="str">
            <v>FT</v>
          </cell>
          <cell r="D3730" t="str">
            <v>CONDUIT, JACKED OR DRILLED, 725.051</v>
          </cell>
          <cell r="F3730">
            <v>1</v>
          </cell>
          <cell r="G3730" t="str">
            <v>SPECIFY SIZE</v>
          </cell>
          <cell r="H3730"/>
          <cell r="I3730"/>
        </row>
        <row r="3731">
          <cell r="A3731" t="str">
            <v>625E25907</v>
          </cell>
          <cell r="C3731" t="str">
            <v>FT</v>
          </cell>
          <cell r="D3731" t="str">
            <v>CONDUIT, JACKED OR DRILLED, 725.051, AS PER PLAN</v>
          </cell>
          <cell r="F3731">
            <v>1</v>
          </cell>
          <cell r="G3731" t="str">
            <v>SPECIFY SIZE</v>
          </cell>
          <cell r="H3731"/>
          <cell r="I3731"/>
        </row>
        <row r="3732">
          <cell r="A3732" t="str">
            <v>625E25908</v>
          </cell>
          <cell r="C3732" t="str">
            <v>FT</v>
          </cell>
          <cell r="D3732" t="str">
            <v>CONDUIT, JACKED OR DRILLED, 725.052</v>
          </cell>
          <cell r="F3732">
            <v>1</v>
          </cell>
          <cell r="G3732" t="str">
            <v>SPECIFY SIZE</v>
          </cell>
          <cell r="H3732"/>
          <cell r="I3732"/>
        </row>
        <row r="3733">
          <cell r="A3733" t="str">
            <v>625E25909</v>
          </cell>
          <cell r="C3733" t="str">
            <v>FT</v>
          </cell>
          <cell r="D3733" t="str">
            <v>CONDUIT, JACKED OR DRILLED, 725.052, AS PER PLAN</v>
          </cell>
          <cell r="F3733">
            <v>1</v>
          </cell>
          <cell r="G3733" t="str">
            <v>SPECIFY SIZE</v>
          </cell>
          <cell r="H3733"/>
          <cell r="I3733"/>
        </row>
        <row r="3734">
          <cell r="A3734" t="str">
            <v>625E25910</v>
          </cell>
          <cell r="C3734" t="str">
            <v>FT</v>
          </cell>
          <cell r="D3734" t="str">
            <v>CONDUIT CLEANED AND CABLES REMOVED</v>
          </cell>
          <cell r="F3734">
            <v>0</v>
          </cell>
          <cell r="H3734"/>
          <cell r="I3734"/>
        </row>
        <row r="3735">
          <cell r="A3735" t="str">
            <v>625E25911</v>
          </cell>
          <cell r="C3735" t="str">
            <v>FT</v>
          </cell>
          <cell r="D3735" t="str">
            <v>CONDUIT CLEANED AND CABLES REMOVED, AS PER PLAN</v>
          </cell>
          <cell r="F3735">
            <v>0</v>
          </cell>
          <cell r="H3735"/>
          <cell r="I3735"/>
        </row>
        <row r="3736">
          <cell r="A3736" t="str">
            <v>625E25920</v>
          </cell>
          <cell r="C3736" t="str">
            <v>FT</v>
          </cell>
          <cell r="D3736" t="str">
            <v>CONDUIT, MISC.:</v>
          </cell>
          <cell r="F3736">
            <v>1</v>
          </cell>
          <cell r="G3736">
            <v>1</v>
          </cell>
          <cell r="H3736"/>
          <cell r="I3736"/>
        </row>
        <row r="3737">
          <cell r="A3737" t="str">
            <v>625E25930</v>
          </cell>
          <cell r="C3737" t="str">
            <v>EACH</v>
          </cell>
          <cell r="D3737" t="str">
            <v>CONDUIT, MISC.:</v>
          </cell>
          <cell r="F3737">
            <v>1</v>
          </cell>
          <cell r="G3737">
            <v>1</v>
          </cell>
          <cell r="H3737"/>
          <cell r="I3737"/>
        </row>
        <row r="3738">
          <cell r="A3738" t="str">
            <v>625E26250</v>
          </cell>
          <cell r="C3738" t="str">
            <v>EACH</v>
          </cell>
          <cell r="D3738" t="str">
            <v>LUMINAIRE, CONVENTIONAL</v>
          </cell>
          <cell r="F3738">
            <v>1</v>
          </cell>
          <cell r="G3738" t="str">
            <v>ADD SUPPLEMENTAL DESCRIPTION</v>
          </cell>
          <cell r="H3738"/>
          <cell r="I3738"/>
        </row>
        <row r="3739">
          <cell r="A3739" t="str">
            <v>625E26251</v>
          </cell>
          <cell r="C3739" t="str">
            <v>EACH</v>
          </cell>
          <cell r="D3739" t="str">
            <v>LUMINAIRE, CONVENTIONAL, AS PER PLAN</v>
          </cell>
          <cell r="F3739">
            <v>1</v>
          </cell>
          <cell r="G3739" t="str">
            <v>ADD SUPPLEMENTAL DESCRIPTION</v>
          </cell>
          <cell r="H3739"/>
          <cell r="I3739"/>
        </row>
        <row r="3740">
          <cell r="A3740" t="str">
            <v>625E26252</v>
          </cell>
          <cell r="C3740" t="str">
            <v>EACH</v>
          </cell>
          <cell r="D3740" t="str">
            <v>LUMINAIRE, CONVENTIONAL, SOLID STATE (LED)</v>
          </cell>
          <cell r="F3740">
            <v>1</v>
          </cell>
          <cell r="G3740" t="str">
            <v>ADD SUPPLEMENTAL DESCRIPTION</v>
          </cell>
          <cell r="H3740"/>
          <cell r="I3740"/>
        </row>
        <row r="3741">
          <cell r="A3741" t="str">
            <v>625E26253</v>
          </cell>
          <cell r="C3741" t="str">
            <v>EACH</v>
          </cell>
          <cell r="D3741" t="str">
            <v>LUMINAIRE, CONVENTIONAL, SOLID STATE (LED), AS PER PLAN</v>
          </cell>
          <cell r="F3741">
            <v>1</v>
          </cell>
          <cell r="G3741" t="str">
            <v>ADD SUPPLEMENTAL DESCRIPTION</v>
          </cell>
          <cell r="H3741"/>
          <cell r="I3741"/>
        </row>
        <row r="3742">
          <cell r="A3742" t="str">
            <v>625E26260</v>
          </cell>
          <cell r="C3742" t="str">
            <v>EACH</v>
          </cell>
          <cell r="D3742" t="str">
            <v>LUMINAIRE, HIGH MAST</v>
          </cell>
          <cell r="F3742">
            <v>1</v>
          </cell>
          <cell r="G3742" t="str">
            <v>ADD SUPPLEMENTAL DESCRIPTION</v>
          </cell>
          <cell r="H3742"/>
          <cell r="I3742"/>
        </row>
        <row r="3743">
          <cell r="A3743" t="str">
            <v>625E26261</v>
          </cell>
          <cell r="C3743" t="str">
            <v>EACH</v>
          </cell>
          <cell r="D3743" t="str">
            <v>LUMINAIRE, HIGH MAST, AS PER PLAN</v>
          </cell>
          <cell r="F3743">
            <v>1</v>
          </cell>
          <cell r="G3743" t="str">
            <v>ADD SUPPLEMENTAL DESCRIPTION</v>
          </cell>
          <cell r="H3743"/>
          <cell r="I3743"/>
        </row>
        <row r="3744">
          <cell r="A3744" t="str">
            <v>625E26262</v>
          </cell>
          <cell r="C3744" t="str">
            <v>EACH</v>
          </cell>
          <cell r="D3744" t="str">
            <v>LUMINAIRE, HIGH MAST, SOLID STATE (LED)</v>
          </cell>
          <cell r="F3744">
            <v>1</v>
          </cell>
          <cell r="G3744" t="str">
            <v>ADD SUPPLEMENTAL DESCRIPTION</v>
          </cell>
          <cell r="H3744"/>
          <cell r="I3744"/>
        </row>
        <row r="3745">
          <cell r="A3745" t="str">
            <v>625E26263</v>
          </cell>
          <cell r="C3745" t="str">
            <v>EACH</v>
          </cell>
          <cell r="D3745" t="str">
            <v>LUMINAIRE, HIGH MAST, SOLID STATE (LED), AS PER PLAN</v>
          </cell>
          <cell r="F3745">
            <v>1</v>
          </cell>
          <cell r="G3745" t="str">
            <v>ADD SUPPLEMENTAL DESCRIPTION</v>
          </cell>
          <cell r="H3745"/>
          <cell r="I3745"/>
        </row>
        <row r="3746">
          <cell r="A3746" t="str">
            <v>625E26270</v>
          </cell>
          <cell r="C3746" t="str">
            <v>EACH</v>
          </cell>
          <cell r="D3746" t="str">
            <v>LUMINAIRE, LOW MAST</v>
          </cell>
          <cell r="F3746">
            <v>1</v>
          </cell>
          <cell r="G3746" t="str">
            <v>ADD SUPPLEMENTAL DESCRIPTION</v>
          </cell>
          <cell r="H3746"/>
          <cell r="I3746"/>
        </row>
        <row r="3747">
          <cell r="A3747" t="str">
            <v>625E26271</v>
          </cell>
          <cell r="C3747" t="str">
            <v>EACH</v>
          </cell>
          <cell r="D3747" t="str">
            <v>LUMINAIRE, LOW MAST, AS PER PLAN</v>
          </cell>
          <cell r="F3747">
            <v>1</v>
          </cell>
          <cell r="G3747" t="str">
            <v>ADD SUPPLEMENTAL DESCRIPTION</v>
          </cell>
          <cell r="H3747"/>
          <cell r="I3747"/>
        </row>
        <row r="3748">
          <cell r="A3748" t="str">
            <v>625E26272</v>
          </cell>
          <cell r="C3748" t="str">
            <v>EACH</v>
          </cell>
          <cell r="D3748" t="str">
            <v>LUMINAIRE, LOW MAST, SOLID STATE (LED)</v>
          </cell>
          <cell r="F3748">
            <v>1</v>
          </cell>
          <cell r="G3748" t="str">
            <v>ADD SUPPLEMENTAL DESCRIPTION</v>
          </cell>
          <cell r="H3748"/>
          <cell r="I3748"/>
        </row>
        <row r="3749">
          <cell r="A3749" t="str">
            <v>625E26273</v>
          </cell>
          <cell r="C3749" t="str">
            <v>EACH</v>
          </cell>
          <cell r="D3749" t="str">
            <v>LUMINAIRE, LOW MAST, SOLID STATE (LED), AS PER PLAN</v>
          </cell>
          <cell r="F3749">
            <v>1</v>
          </cell>
          <cell r="G3749" t="str">
            <v>ADD SUPPLEMENTAL DESCRIPTION</v>
          </cell>
          <cell r="H3749"/>
          <cell r="I3749"/>
        </row>
        <row r="3750">
          <cell r="A3750" t="str">
            <v>625E27400</v>
          </cell>
          <cell r="C3750" t="str">
            <v>EACH</v>
          </cell>
          <cell r="D3750" t="str">
            <v>LUMINAIRE, POST TOP</v>
          </cell>
          <cell r="F3750">
            <v>1</v>
          </cell>
          <cell r="G3750" t="str">
            <v>ADD SUPPLEMENTAL DESCRIPTION</v>
          </cell>
          <cell r="H3750"/>
          <cell r="I3750"/>
        </row>
        <row r="3751">
          <cell r="A3751" t="str">
            <v>625E27401</v>
          </cell>
          <cell r="C3751" t="str">
            <v>EACH</v>
          </cell>
          <cell r="D3751" t="str">
            <v>LUMINAIRE, POST TOP, AS PER PLAN</v>
          </cell>
          <cell r="F3751">
            <v>1</v>
          </cell>
          <cell r="G3751" t="str">
            <v>ADD SUPPLEMENTAL DESCRIPTION</v>
          </cell>
          <cell r="H3751"/>
          <cell r="I3751"/>
        </row>
        <row r="3752">
          <cell r="A3752" t="str">
            <v>625E27402</v>
          </cell>
          <cell r="C3752" t="str">
            <v>EACH</v>
          </cell>
          <cell r="D3752" t="str">
            <v>LUMINAIRE, POST TOP, SOLID STATE (LED)</v>
          </cell>
          <cell r="F3752">
            <v>1</v>
          </cell>
          <cell r="G3752" t="str">
            <v>ADD SUPPLEMENTAL DESCRIPTION</v>
          </cell>
          <cell r="H3752"/>
          <cell r="I3752"/>
        </row>
        <row r="3753">
          <cell r="A3753" t="str">
            <v>625E27403</v>
          </cell>
          <cell r="C3753" t="str">
            <v>EACH</v>
          </cell>
          <cell r="D3753" t="str">
            <v>LUMINAIRE, POST TOP, SOLID STATE (LED), AS PER PLAN</v>
          </cell>
          <cell r="F3753">
            <v>1</v>
          </cell>
          <cell r="G3753" t="str">
            <v>ADD SUPPLEMENTAL DESCRIPTION</v>
          </cell>
          <cell r="H3753"/>
          <cell r="I3753"/>
        </row>
        <row r="3754">
          <cell r="A3754" t="str">
            <v>625E27500</v>
          </cell>
          <cell r="C3754" t="str">
            <v>EACH</v>
          </cell>
          <cell r="D3754" t="str">
            <v>LUMINAIRE, UNDERPASS</v>
          </cell>
          <cell r="F3754">
            <v>1</v>
          </cell>
          <cell r="G3754" t="str">
            <v>ADD SUPPLEMENTAL DESCRIPTION</v>
          </cell>
          <cell r="H3754"/>
          <cell r="I3754"/>
        </row>
        <row r="3755">
          <cell r="A3755" t="str">
            <v>625E27501</v>
          </cell>
          <cell r="C3755" t="str">
            <v>EACH</v>
          </cell>
          <cell r="D3755" t="str">
            <v>LUMINAIRE, UNDERPASS, AS PER PLAN</v>
          </cell>
          <cell r="F3755">
            <v>1</v>
          </cell>
          <cell r="G3755" t="str">
            <v>ADD SUPPLEMENTAL DESCRIPTION</v>
          </cell>
          <cell r="H3755"/>
          <cell r="I3755"/>
        </row>
        <row r="3756">
          <cell r="A3756" t="str">
            <v>625E27502</v>
          </cell>
          <cell r="C3756" t="str">
            <v>EACH</v>
          </cell>
          <cell r="D3756" t="str">
            <v>LUMINAIRE, UNDERPASS, SOLID STATE (LED)</v>
          </cell>
          <cell r="F3756">
            <v>1</v>
          </cell>
          <cell r="G3756" t="str">
            <v>ADD SUPPLEMENTAL DESCRIPTION</v>
          </cell>
          <cell r="H3756"/>
          <cell r="I3756"/>
        </row>
        <row r="3757">
          <cell r="A3757" t="str">
            <v>625E27503</v>
          </cell>
          <cell r="C3757" t="str">
            <v>EACH</v>
          </cell>
          <cell r="D3757" t="str">
            <v>LUMINAIRE, UNDERPASS, SOLID STATE (LED), AS PER PLAN</v>
          </cell>
          <cell r="F3757">
            <v>1</v>
          </cell>
          <cell r="G3757" t="str">
            <v>ADD SUPPLEMENTAL DESCRIPTION</v>
          </cell>
          <cell r="H3757"/>
          <cell r="I3757"/>
        </row>
        <row r="3758">
          <cell r="A3758" t="str">
            <v>625E27504</v>
          </cell>
          <cell r="C3758" t="str">
            <v>EACH</v>
          </cell>
          <cell r="D3758" t="str">
            <v>LUMINAIRE, TUNNEL, SOLID STATE (LED)</v>
          </cell>
          <cell r="F3758">
            <v>1</v>
          </cell>
          <cell r="G3758" t="str">
            <v>ADD SUPPLEMENTAL DESCRIPTION</v>
          </cell>
          <cell r="H3758"/>
          <cell r="I3758"/>
        </row>
        <row r="3759">
          <cell r="A3759" t="str">
            <v>625E27505</v>
          </cell>
          <cell r="C3759" t="str">
            <v>EACH</v>
          </cell>
          <cell r="D3759" t="str">
            <v>LUMINAIRE, TUNNEL, SOLID STATE (LED), AS PER PLAN</v>
          </cell>
          <cell r="F3759">
            <v>1</v>
          </cell>
          <cell r="G3759" t="str">
            <v>ADD SUPPLEMENTAL DESCRIPTION</v>
          </cell>
          <cell r="H3759"/>
          <cell r="I3759"/>
        </row>
        <row r="3760">
          <cell r="A3760" t="str">
            <v>625E27520</v>
          </cell>
          <cell r="C3760" t="str">
            <v>EACH</v>
          </cell>
          <cell r="D3760" t="str">
            <v>REMOVAL OF LUMINAIRE AND REERECTION</v>
          </cell>
          <cell r="F3760">
            <v>0</v>
          </cell>
          <cell r="H3760"/>
          <cell r="I3760"/>
        </row>
        <row r="3761">
          <cell r="A3761" t="str">
            <v>625E27521</v>
          </cell>
          <cell r="C3761" t="str">
            <v>EACH</v>
          </cell>
          <cell r="D3761" t="str">
            <v>REMOVAL OF LUMINAIRE AND REERECTION, AS PER PLAN</v>
          </cell>
          <cell r="F3761">
            <v>0</v>
          </cell>
          <cell r="H3761"/>
          <cell r="I3761"/>
        </row>
        <row r="3762">
          <cell r="A3762" t="str">
            <v>625E27550</v>
          </cell>
          <cell r="C3762" t="str">
            <v>EACH</v>
          </cell>
          <cell r="D3762" t="str">
            <v>LUMINAIRE, DECORATIVE</v>
          </cell>
          <cell r="F3762">
            <v>1</v>
          </cell>
          <cell r="G3762" t="str">
            <v>ADD SUPPLEMENTAL DESCRIPTION</v>
          </cell>
          <cell r="H3762"/>
          <cell r="I3762"/>
        </row>
        <row r="3763">
          <cell r="A3763" t="str">
            <v>625E27551</v>
          </cell>
          <cell r="C3763" t="str">
            <v>EACH</v>
          </cell>
          <cell r="D3763" t="str">
            <v>LUMINAIRE, DECORATIVE, AS PER PLAN</v>
          </cell>
          <cell r="F3763">
            <v>1</v>
          </cell>
          <cell r="G3763" t="str">
            <v>ADD SUPPLEMENTAL DESCRIPTION</v>
          </cell>
          <cell r="H3763"/>
          <cell r="I3763"/>
        </row>
        <row r="3764">
          <cell r="A3764" t="str">
            <v>625E27560</v>
          </cell>
          <cell r="C3764" t="str">
            <v>EACH</v>
          </cell>
          <cell r="D3764" t="str">
            <v>LUMINAIRE, INSTALLATION ONLY</v>
          </cell>
          <cell r="F3764">
            <v>0</v>
          </cell>
          <cell r="H3764"/>
          <cell r="I3764"/>
        </row>
        <row r="3765">
          <cell r="A3765" t="str">
            <v>625E27561</v>
          </cell>
          <cell r="C3765" t="str">
            <v>EACH</v>
          </cell>
          <cell r="D3765" t="str">
            <v>LUMINAIRE, INSTALLATION ONLY, AS PER PLAN</v>
          </cell>
          <cell r="F3765">
            <v>0</v>
          </cell>
          <cell r="H3765"/>
          <cell r="I3765"/>
        </row>
        <row r="3766">
          <cell r="A3766" t="str">
            <v>625E27600</v>
          </cell>
          <cell r="C3766" t="str">
            <v>EACH</v>
          </cell>
          <cell r="D3766" t="str">
            <v>LUMINAIRE, MISC.:</v>
          </cell>
          <cell r="F3766">
            <v>1</v>
          </cell>
          <cell r="G3766">
            <v>1</v>
          </cell>
          <cell r="H3766"/>
          <cell r="I3766"/>
        </row>
        <row r="3767">
          <cell r="A3767" t="str">
            <v>625E27700</v>
          </cell>
          <cell r="C3767" t="str">
            <v>FXMT</v>
          </cell>
          <cell r="D3767" t="str">
            <v>LUMINAIRE, MISC.:</v>
          </cell>
          <cell r="F3767">
            <v>1</v>
          </cell>
          <cell r="G3767">
            <v>1</v>
          </cell>
          <cell r="H3767"/>
          <cell r="I3767"/>
        </row>
        <row r="3768">
          <cell r="A3768" t="str">
            <v>625E27800</v>
          </cell>
          <cell r="C3768" t="str">
            <v>EACH</v>
          </cell>
          <cell r="D3768" t="str">
            <v>BALLAST, MISC.:</v>
          </cell>
          <cell r="F3768">
            <v>1</v>
          </cell>
          <cell r="G3768">
            <v>1</v>
          </cell>
          <cell r="H3768"/>
          <cell r="I3768"/>
        </row>
        <row r="3769">
          <cell r="A3769" t="str">
            <v>625E28000</v>
          </cell>
          <cell r="C3769" t="str">
            <v>EACH</v>
          </cell>
          <cell r="D3769" t="str">
            <v>GLARE SHIELD</v>
          </cell>
          <cell r="F3769">
            <v>0</v>
          </cell>
          <cell r="H3769"/>
          <cell r="I3769"/>
        </row>
        <row r="3770">
          <cell r="A3770" t="str">
            <v>625E28001</v>
          </cell>
          <cell r="C3770" t="str">
            <v>EACH</v>
          </cell>
          <cell r="D3770" t="str">
            <v>GLARE SHIELD, AS PER PLAN</v>
          </cell>
          <cell r="F3770">
            <v>0</v>
          </cell>
          <cell r="H3770"/>
          <cell r="I3770"/>
        </row>
        <row r="3771">
          <cell r="A3771" t="str">
            <v>625E29000</v>
          </cell>
          <cell r="C3771" t="str">
            <v>FT</v>
          </cell>
          <cell r="D3771" t="str">
            <v>TRENCH</v>
          </cell>
          <cell r="F3771">
            <v>0</v>
          </cell>
          <cell r="H3771"/>
          <cell r="I3771"/>
        </row>
        <row r="3772">
          <cell r="A3772" t="str">
            <v>625E29001</v>
          </cell>
          <cell r="C3772" t="str">
            <v>FT</v>
          </cell>
          <cell r="D3772" t="str">
            <v>TRENCH, AS PER PLAN</v>
          </cell>
          <cell r="F3772">
            <v>0</v>
          </cell>
          <cell r="H3772"/>
          <cell r="I3772"/>
        </row>
        <row r="3773">
          <cell r="A3773" t="str">
            <v>625E29002</v>
          </cell>
          <cell r="C3773" t="str">
            <v>FT</v>
          </cell>
          <cell r="D3773" t="str">
            <v>TRENCH, 24" DEEP</v>
          </cell>
          <cell r="F3773">
            <v>0</v>
          </cell>
          <cell r="H3773"/>
          <cell r="I3773"/>
        </row>
        <row r="3774">
          <cell r="A3774" t="str">
            <v>625E29003</v>
          </cell>
          <cell r="C3774" t="str">
            <v>FT</v>
          </cell>
          <cell r="D3774" t="str">
            <v>TRENCH, 24" DEEP, AS PER PLAN</v>
          </cell>
          <cell r="F3774">
            <v>0</v>
          </cell>
          <cell r="H3774"/>
          <cell r="I3774"/>
        </row>
        <row r="3775">
          <cell r="A3775" t="str">
            <v>625E29010</v>
          </cell>
          <cell r="C3775" t="str">
            <v>FT</v>
          </cell>
          <cell r="D3775" t="str">
            <v>TRENCH, 30" DEEP</v>
          </cell>
          <cell r="F3775">
            <v>0</v>
          </cell>
          <cell r="H3775"/>
          <cell r="I3775"/>
        </row>
        <row r="3776">
          <cell r="A3776" t="str">
            <v>625E29011</v>
          </cell>
          <cell r="C3776" t="str">
            <v>FT</v>
          </cell>
          <cell r="D3776" t="str">
            <v>TRENCH, 30" DEEP, AS PER PLAN</v>
          </cell>
          <cell r="F3776">
            <v>0</v>
          </cell>
          <cell r="H3776"/>
          <cell r="I3776"/>
        </row>
        <row r="3777">
          <cell r="A3777" t="str">
            <v>625E29100</v>
          </cell>
          <cell r="C3777" t="str">
            <v>FT</v>
          </cell>
          <cell r="D3777" t="str">
            <v>TRENCH, 36" DEEP</v>
          </cell>
          <cell r="F3777">
            <v>0</v>
          </cell>
          <cell r="H3777"/>
          <cell r="I3777"/>
        </row>
        <row r="3778">
          <cell r="A3778" t="str">
            <v>625E29101</v>
          </cell>
          <cell r="C3778" t="str">
            <v>FT</v>
          </cell>
          <cell r="D3778" t="str">
            <v>TRENCH, 36" DEEP, AS PER PLAN</v>
          </cell>
          <cell r="F3778">
            <v>0</v>
          </cell>
          <cell r="H3778"/>
          <cell r="I3778"/>
        </row>
        <row r="3779">
          <cell r="A3779" t="str">
            <v>625E29200</v>
          </cell>
          <cell r="C3779" t="str">
            <v>FT</v>
          </cell>
          <cell r="D3779" t="str">
            <v>TRENCH, 48" DEEP</v>
          </cell>
          <cell r="F3779">
            <v>0</v>
          </cell>
          <cell r="H3779"/>
          <cell r="I3779"/>
        </row>
        <row r="3780">
          <cell r="A3780" t="str">
            <v>625E29201</v>
          </cell>
          <cell r="C3780" t="str">
            <v>FT</v>
          </cell>
          <cell r="D3780" t="str">
            <v>TRENCH, 48" DEEP, AS PER PLAN</v>
          </cell>
          <cell r="F3780">
            <v>0</v>
          </cell>
          <cell r="H3780"/>
          <cell r="I3780"/>
        </row>
        <row r="3781">
          <cell r="A3781" t="str">
            <v>625E29400</v>
          </cell>
          <cell r="C3781" t="str">
            <v>FT</v>
          </cell>
          <cell r="D3781" t="str">
            <v>TRENCH IN PAVED AREA</v>
          </cell>
          <cell r="F3781">
            <v>0</v>
          </cell>
          <cell r="H3781"/>
          <cell r="I3781"/>
        </row>
        <row r="3782">
          <cell r="A3782" t="str">
            <v>625E29401</v>
          </cell>
          <cell r="C3782" t="str">
            <v>FT</v>
          </cell>
          <cell r="D3782" t="str">
            <v>TRENCH IN PAVED AREAS, AS PER PLAN</v>
          </cell>
          <cell r="F3782">
            <v>0</v>
          </cell>
          <cell r="H3782"/>
          <cell r="I3782"/>
        </row>
        <row r="3783">
          <cell r="A3783" t="str">
            <v>625E29700</v>
          </cell>
          <cell r="C3783" t="str">
            <v>FT</v>
          </cell>
          <cell r="D3783" t="str">
            <v>TRENCH, MISC.:</v>
          </cell>
          <cell r="F3783">
            <v>1</v>
          </cell>
          <cell r="G3783">
            <v>1</v>
          </cell>
          <cell r="H3783"/>
          <cell r="I3783"/>
        </row>
        <row r="3784">
          <cell r="A3784" t="str">
            <v>625E29900</v>
          </cell>
          <cell r="C3784" t="str">
            <v>EACH</v>
          </cell>
          <cell r="D3784" t="str">
            <v>JUNCTION BOX</v>
          </cell>
          <cell r="F3784">
            <v>0</v>
          </cell>
          <cell r="H3784"/>
          <cell r="I3784"/>
        </row>
        <row r="3785">
          <cell r="A3785" t="str">
            <v>625E29901</v>
          </cell>
          <cell r="C3785" t="str">
            <v>EACH</v>
          </cell>
          <cell r="D3785" t="str">
            <v>JUNCTION BOX, AS PER PLAN</v>
          </cell>
          <cell r="F3785">
            <v>0</v>
          </cell>
          <cell r="H3785"/>
          <cell r="I3785"/>
        </row>
        <row r="3786">
          <cell r="A3786" t="str">
            <v>625E29910</v>
          </cell>
          <cell r="C3786" t="str">
            <v>EACH</v>
          </cell>
          <cell r="D3786" t="str">
            <v>TRANSITION JUNCTION BOX</v>
          </cell>
          <cell r="F3786">
            <v>0</v>
          </cell>
          <cell r="H3786"/>
          <cell r="I3786"/>
        </row>
        <row r="3787">
          <cell r="A3787" t="str">
            <v>625E29911</v>
          </cell>
          <cell r="C3787" t="str">
            <v>EACH</v>
          </cell>
          <cell r="D3787" t="str">
            <v>TRANSITION JUNCTION BOX, AS PER PLAN</v>
          </cell>
          <cell r="F3787">
            <v>0</v>
          </cell>
          <cell r="H3787"/>
          <cell r="I3787"/>
        </row>
        <row r="3788">
          <cell r="A3788" t="str">
            <v>625E29920</v>
          </cell>
          <cell r="C3788" t="str">
            <v>EACH</v>
          </cell>
          <cell r="D3788" t="str">
            <v>STRUCTURE JUNCTION BOX</v>
          </cell>
          <cell r="F3788">
            <v>0</v>
          </cell>
          <cell r="H3788"/>
          <cell r="I3788"/>
        </row>
        <row r="3789">
          <cell r="A3789" t="str">
            <v>625E29921</v>
          </cell>
          <cell r="C3789" t="str">
            <v>EACH</v>
          </cell>
          <cell r="D3789" t="str">
            <v>STRUCTURE JUNCTION BOX, AS PER PLAN</v>
          </cell>
          <cell r="F3789">
            <v>0</v>
          </cell>
          <cell r="H3789"/>
          <cell r="I3789"/>
        </row>
        <row r="3790">
          <cell r="A3790" t="str">
            <v>625E29930</v>
          </cell>
          <cell r="C3790" t="str">
            <v>EACH</v>
          </cell>
          <cell r="D3790" t="str">
            <v>MEDIAN JUNCTION BOX</v>
          </cell>
          <cell r="F3790">
            <v>0</v>
          </cell>
          <cell r="H3790"/>
          <cell r="I3790"/>
        </row>
        <row r="3791">
          <cell r="A3791" t="str">
            <v>625E29931</v>
          </cell>
          <cell r="C3791" t="str">
            <v>EACH</v>
          </cell>
          <cell r="D3791" t="str">
            <v>MEDIAN JUNCTION BOX, AS PER PLAN</v>
          </cell>
          <cell r="F3791">
            <v>0</v>
          </cell>
          <cell r="H3791"/>
          <cell r="I3791"/>
        </row>
        <row r="3792">
          <cell r="A3792" t="str">
            <v>625E29940</v>
          </cell>
          <cell r="C3792" t="str">
            <v>EACH</v>
          </cell>
          <cell r="D3792" t="str">
            <v>BARRIER JUNCTION BOX</v>
          </cell>
          <cell r="F3792">
            <v>0</v>
          </cell>
          <cell r="H3792"/>
          <cell r="I3792"/>
        </row>
        <row r="3793">
          <cell r="A3793" t="str">
            <v>625E29941</v>
          </cell>
          <cell r="C3793" t="str">
            <v>EACH</v>
          </cell>
          <cell r="D3793" t="str">
            <v>BARRIER JUNCTION BOX, AS PER PLAN</v>
          </cell>
          <cell r="F3793">
            <v>0</v>
          </cell>
          <cell r="H3793"/>
          <cell r="I3793"/>
        </row>
        <row r="3794">
          <cell r="A3794" t="str">
            <v>625E30500</v>
          </cell>
          <cell r="C3794" t="str">
            <v>EACH</v>
          </cell>
          <cell r="D3794" t="str">
            <v>PULL BOX, 725.06, SIZE 1.5</v>
          </cell>
          <cell r="F3794">
            <v>0</v>
          </cell>
          <cell r="H3794"/>
          <cell r="I3794"/>
        </row>
        <row r="3795">
          <cell r="A3795" t="str">
            <v>625E30510</v>
          </cell>
          <cell r="C3795" t="str">
            <v>EACH</v>
          </cell>
          <cell r="D3795" t="str">
            <v>PULL BOX, 725.06, SIZE 4</v>
          </cell>
          <cell r="F3795">
            <v>0</v>
          </cell>
          <cell r="H3795"/>
          <cell r="I3795"/>
        </row>
        <row r="3796">
          <cell r="A3796" t="str">
            <v>625E30520</v>
          </cell>
          <cell r="C3796" t="str">
            <v>EACH</v>
          </cell>
          <cell r="D3796" t="str">
            <v>PULL BOX, 725.06, SIZE 7</v>
          </cell>
          <cell r="F3796">
            <v>0</v>
          </cell>
          <cell r="H3796"/>
          <cell r="I3796"/>
        </row>
        <row r="3797">
          <cell r="A3797" t="str">
            <v>625E30530</v>
          </cell>
          <cell r="C3797" t="str">
            <v>EACH</v>
          </cell>
          <cell r="D3797" t="str">
            <v>PULL BOX, 725.06, SIZE 18</v>
          </cell>
          <cell r="F3797">
            <v>0</v>
          </cell>
          <cell r="H3797"/>
          <cell r="I3797"/>
        </row>
        <row r="3798">
          <cell r="A3798" t="str">
            <v>625E30540</v>
          </cell>
          <cell r="C3798" t="str">
            <v>EACH</v>
          </cell>
          <cell r="D3798" t="str">
            <v>PULL BOX, 725.06, SIZE 30</v>
          </cell>
          <cell r="F3798">
            <v>0</v>
          </cell>
          <cell r="H3798"/>
          <cell r="I3798"/>
        </row>
        <row r="3799">
          <cell r="A3799" t="str">
            <v>625E30600</v>
          </cell>
          <cell r="C3799" t="str">
            <v>EACH</v>
          </cell>
          <cell r="D3799" t="str">
            <v>PULL BOX, 725.07, SIZE 1.5</v>
          </cell>
          <cell r="F3799">
            <v>0</v>
          </cell>
          <cell r="H3799"/>
          <cell r="I3799"/>
        </row>
        <row r="3800">
          <cell r="A3800" t="str">
            <v>625E30610</v>
          </cell>
          <cell r="C3800" t="str">
            <v>EACH</v>
          </cell>
          <cell r="D3800" t="str">
            <v>PULL BOX, 725.07, SIZE 4</v>
          </cell>
          <cell r="F3800">
            <v>0</v>
          </cell>
          <cell r="H3800"/>
          <cell r="I3800"/>
        </row>
        <row r="3801">
          <cell r="A3801" t="str">
            <v>625E30620</v>
          </cell>
          <cell r="C3801" t="str">
            <v>EACH</v>
          </cell>
          <cell r="D3801" t="str">
            <v>PULL BOX, 725.07, SIZE 7</v>
          </cell>
          <cell r="F3801">
            <v>0</v>
          </cell>
          <cell r="H3801"/>
          <cell r="I3801"/>
        </row>
        <row r="3802">
          <cell r="A3802" t="str">
            <v>625E30630</v>
          </cell>
          <cell r="C3802" t="str">
            <v>EACH</v>
          </cell>
          <cell r="D3802" t="str">
            <v>PULL BOX, 725.07, SIZE 18</v>
          </cell>
          <cell r="F3802">
            <v>0</v>
          </cell>
          <cell r="H3802"/>
          <cell r="I3802"/>
        </row>
        <row r="3803">
          <cell r="A3803" t="str">
            <v>625E30640</v>
          </cell>
          <cell r="C3803" t="str">
            <v>EACH</v>
          </cell>
          <cell r="D3803" t="str">
            <v>PULL BOX, 725.07, SIZE 30</v>
          </cell>
          <cell r="F3803">
            <v>0</v>
          </cell>
          <cell r="H3803"/>
          <cell r="I3803"/>
        </row>
        <row r="3804">
          <cell r="A3804" t="str">
            <v>625E30700</v>
          </cell>
          <cell r="C3804" t="str">
            <v>EACH</v>
          </cell>
          <cell r="D3804" t="str">
            <v>PULL BOX, 725.08, 18"</v>
          </cell>
          <cell r="F3804">
            <v>0</v>
          </cell>
          <cell r="H3804"/>
          <cell r="I3804"/>
        </row>
        <row r="3805">
          <cell r="A3805" t="str">
            <v>625E30701</v>
          </cell>
          <cell r="C3805" t="str">
            <v>EACH</v>
          </cell>
          <cell r="D3805" t="str">
            <v>PULL BOX, 725.08, 18", AS PER PLAN</v>
          </cell>
          <cell r="F3805">
            <v>0</v>
          </cell>
          <cell r="H3805"/>
          <cell r="I3805"/>
        </row>
        <row r="3806">
          <cell r="A3806" t="str">
            <v>625E30706</v>
          </cell>
          <cell r="C3806" t="str">
            <v>EACH</v>
          </cell>
          <cell r="D3806" t="str">
            <v>PULL BOX, 725.08, 24"</v>
          </cell>
          <cell r="F3806">
            <v>0</v>
          </cell>
          <cell r="H3806"/>
          <cell r="I3806"/>
        </row>
        <row r="3807">
          <cell r="A3807" t="str">
            <v>625E30707</v>
          </cell>
          <cell r="C3807" t="str">
            <v>EACH</v>
          </cell>
          <cell r="D3807" t="str">
            <v>PULL BOX, 725.08, 24", AS PER PLAN</v>
          </cell>
          <cell r="F3807">
            <v>0</v>
          </cell>
          <cell r="H3807"/>
          <cell r="I3807"/>
        </row>
        <row r="3808">
          <cell r="A3808" t="str">
            <v>625E30710</v>
          </cell>
          <cell r="C3808" t="str">
            <v>EACH</v>
          </cell>
          <cell r="D3808" t="str">
            <v>PULL BOX, 725.08, 32"</v>
          </cell>
          <cell r="F3808">
            <v>0</v>
          </cell>
          <cell r="H3808"/>
          <cell r="I3808"/>
        </row>
        <row r="3809">
          <cell r="A3809" t="str">
            <v>625E30711</v>
          </cell>
          <cell r="C3809" t="str">
            <v>EACH</v>
          </cell>
          <cell r="D3809" t="str">
            <v>PULL BOX, 725.08, 32", AS PER PLAN</v>
          </cell>
          <cell r="F3809">
            <v>0</v>
          </cell>
          <cell r="H3809"/>
          <cell r="I3809"/>
        </row>
        <row r="3810">
          <cell r="A3810" t="str">
            <v>625E30720</v>
          </cell>
          <cell r="C3810" t="str">
            <v>EACH</v>
          </cell>
          <cell r="D3810" t="str">
            <v>PULL BOX, 725.08, 36"</v>
          </cell>
          <cell r="F3810">
            <v>0</v>
          </cell>
          <cell r="H3810"/>
          <cell r="I3810"/>
        </row>
        <row r="3811">
          <cell r="A3811" t="str">
            <v>625E30721</v>
          </cell>
          <cell r="C3811" t="str">
            <v>EACH</v>
          </cell>
          <cell r="D3811" t="str">
            <v>PULL BOX, 725.08, 36", AS PER PLAN</v>
          </cell>
          <cell r="F3811">
            <v>0</v>
          </cell>
          <cell r="H3811"/>
          <cell r="I3811"/>
        </row>
        <row r="3812">
          <cell r="A3812" t="str">
            <v>625E30730</v>
          </cell>
          <cell r="C3812" t="str">
            <v>EACH</v>
          </cell>
          <cell r="D3812" t="str">
            <v>PULL BOX, 725.08, 48", TYPE 1</v>
          </cell>
          <cell r="F3812">
            <v>0</v>
          </cell>
          <cell r="H3812"/>
          <cell r="I3812"/>
        </row>
        <row r="3813">
          <cell r="A3813" t="str">
            <v>625E30731</v>
          </cell>
          <cell r="C3813" t="str">
            <v>EACH</v>
          </cell>
          <cell r="D3813" t="str">
            <v>PULL BOX, 725.08, 48", TYPE 1, AS PER PLAN</v>
          </cell>
          <cell r="F3813">
            <v>0</v>
          </cell>
          <cell r="H3813"/>
          <cell r="I3813"/>
        </row>
        <row r="3814">
          <cell r="A3814" t="str">
            <v>625E30732</v>
          </cell>
          <cell r="C3814" t="str">
            <v>EACH</v>
          </cell>
          <cell r="D3814" t="str">
            <v>PULL BOX, 725.08, 48", TYPE 2</v>
          </cell>
          <cell r="F3814">
            <v>0</v>
          </cell>
          <cell r="H3814"/>
          <cell r="I3814"/>
        </row>
        <row r="3815">
          <cell r="A3815" t="str">
            <v>625E30733</v>
          </cell>
          <cell r="C3815" t="str">
            <v>EACH</v>
          </cell>
          <cell r="D3815" t="str">
            <v>PULL BOX, 725.08, 48", TYPE 2, AS PER PLAN</v>
          </cell>
          <cell r="F3815">
            <v>0</v>
          </cell>
          <cell r="H3815"/>
          <cell r="I3815"/>
        </row>
        <row r="3816">
          <cell r="A3816" t="str">
            <v>625E30800</v>
          </cell>
          <cell r="C3816" t="str">
            <v>EACH</v>
          </cell>
          <cell r="D3816" t="str">
            <v>PULL BOX, 725.12, SIZE 1.5</v>
          </cell>
          <cell r="F3816">
            <v>0</v>
          </cell>
          <cell r="H3816"/>
          <cell r="I3816"/>
        </row>
        <row r="3817">
          <cell r="A3817" t="str">
            <v>625E30810</v>
          </cell>
          <cell r="C3817" t="str">
            <v>EACH</v>
          </cell>
          <cell r="D3817" t="str">
            <v>PULL BOX, 725.12, SIZE 4</v>
          </cell>
          <cell r="F3817">
            <v>0</v>
          </cell>
          <cell r="H3817"/>
          <cell r="I3817"/>
        </row>
        <row r="3818">
          <cell r="A3818" t="str">
            <v>625E30820</v>
          </cell>
          <cell r="C3818" t="str">
            <v>EACH</v>
          </cell>
          <cell r="D3818" t="str">
            <v>PULL BOX, 725.12, SIZE 7</v>
          </cell>
          <cell r="F3818">
            <v>0</v>
          </cell>
          <cell r="H3818"/>
          <cell r="I3818"/>
        </row>
        <row r="3819">
          <cell r="A3819" t="str">
            <v>625E30830</v>
          </cell>
          <cell r="C3819" t="str">
            <v>EACH</v>
          </cell>
          <cell r="D3819" t="str">
            <v>PULL BOX, 725.12, SIZE 18</v>
          </cell>
          <cell r="F3819">
            <v>0</v>
          </cell>
          <cell r="H3819"/>
          <cell r="I3819"/>
        </row>
        <row r="3820">
          <cell r="A3820" t="str">
            <v>625E30840</v>
          </cell>
          <cell r="C3820" t="str">
            <v>EACH</v>
          </cell>
          <cell r="D3820" t="str">
            <v>PULL BOX, 725.12, SIZE 30</v>
          </cell>
          <cell r="F3820">
            <v>0</v>
          </cell>
          <cell r="H3820"/>
          <cell r="I3820"/>
        </row>
        <row r="3821">
          <cell r="A3821" t="str">
            <v>625E31500</v>
          </cell>
          <cell r="C3821" t="str">
            <v>EACH</v>
          </cell>
          <cell r="D3821" t="str">
            <v>MEDIAN PULL BOX</v>
          </cell>
          <cell r="F3821">
            <v>0</v>
          </cell>
          <cell r="H3821"/>
          <cell r="I3821"/>
        </row>
        <row r="3822">
          <cell r="A3822" t="str">
            <v>625E31501</v>
          </cell>
          <cell r="C3822" t="str">
            <v>EACH</v>
          </cell>
          <cell r="D3822" t="str">
            <v>MEDIAN PULL BOX, AS PER PLAN</v>
          </cell>
          <cell r="F3822">
            <v>0</v>
          </cell>
          <cell r="H3822"/>
          <cell r="I3822"/>
        </row>
        <row r="3823">
          <cell r="A3823" t="str">
            <v>625E31506</v>
          </cell>
          <cell r="C3823" t="str">
            <v>EACH</v>
          </cell>
          <cell r="D3823" t="str">
            <v>PULL BOX REMOVED AND REPLACED</v>
          </cell>
          <cell r="F3823">
            <v>0</v>
          </cell>
          <cell r="H3823"/>
          <cell r="I3823"/>
        </row>
        <row r="3824">
          <cell r="A3824" t="str">
            <v>625E31507</v>
          </cell>
          <cell r="C3824" t="str">
            <v>EACH</v>
          </cell>
          <cell r="D3824" t="str">
            <v>PULL BOX REMOVED AND REPLACED, AS PER PLAN</v>
          </cell>
          <cell r="F3824">
            <v>0</v>
          </cell>
          <cell r="H3824"/>
          <cell r="I3824"/>
        </row>
        <row r="3825">
          <cell r="A3825" t="str">
            <v>625E31510</v>
          </cell>
          <cell r="C3825" t="str">
            <v>EACH</v>
          </cell>
          <cell r="D3825" t="str">
            <v>PULL BOX REMOVED</v>
          </cell>
          <cell r="F3825">
            <v>0</v>
          </cell>
          <cell r="H3825"/>
          <cell r="I3825"/>
        </row>
        <row r="3826">
          <cell r="A3826" t="str">
            <v>625E31511</v>
          </cell>
          <cell r="C3826" t="str">
            <v>EACH</v>
          </cell>
          <cell r="D3826" t="str">
            <v>PULL BOX REMOVED, AS PER PLAN</v>
          </cell>
          <cell r="F3826">
            <v>0</v>
          </cell>
          <cell r="H3826"/>
          <cell r="I3826"/>
        </row>
        <row r="3827">
          <cell r="A3827" t="str">
            <v>625E31600</v>
          </cell>
          <cell r="C3827" t="str">
            <v>EACH</v>
          </cell>
          <cell r="D3827" t="str">
            <v>PULL BOX, MISC.:</v>
          </cell>
          <cell r="F3827">
            <v>1</v>
          </cell>
          <cell r="G3827">
            <v>1</v>
          </cell>
          <cell r="H3827"/>
          <cell r="I3827"/>
        </row>
        <row r="3828">
          <cell r="A3828" t="str">
            <v>625E32000</v>
          </cell>
          <cell r="C3828" t="str">
            <v>EACH</v>
          </cell>
          <cell r="D3828" t="str">
            <v>GROUND ROD</v>
          </cell>
          <cell r="F3828">
            <v>0</v>
          </cell>
          <cell r="H3828"/>
          <cell r="I3828"/>
        </row>
        <row r="3829">
          <cell r="A3829" t="str">
            <v>625E32001</v>
          </cell>
          <cell r="C3829" t="str">
            <v>EACH</v>
          </cell>
          <cell r="D3829" t="str">
            <v>GROUND ROD, AS PER PLAN</v>
          </cell>
          <cell r="F3829">
            <v>0</v>
          </cell>
          <cell r="H3829"/>
          <cell r="I3829"/>
        </row>
        <row r="3830">
          <cell r="A3830" t="str">
            <v>625E33000</v>
          </cell>
          <cell r="C3830" t="str">
            <v>EACH</v>
          </cell>
          <cell r="D3830" t="str">
            <v>STRUCTURE GROUNDING SYSTEM</v>
          </cell>
          <cell r="F3830">
            <v>0</v>
          </cell>
          <cell r="H3830"/>
          <cell r="I3830"/>
        </row>
        <row r="3831">
          <cell r="A3831" t="str">
            <v>625E33001</v>
          </cell>
          <cell r="C3831" t="str">
            <v>EACH</v>
          </cell>
          <cell r="D3831" t="str">
            <v>STRUCTURE GROUNDING SYSTEM, AS PER PLAN</v>
          </cell>
          <cell r="F3831">
            <v>0</v>
          </cell>
          <cell r="H3831"/>
          <cell r="I3831"/>
        </row>
        <row r="3832">
          <cell r="A3832" t="str">
            <v>625E33100</v>
          </cell>
          <cell r="C3832" t="str">
            <v>EACH</v>
          </cell>
          <cell r="D3832" t="str">
            <v>CIRCUIT BREAKER, TOWER LIGHTING</v>
          </cell>
          <cell r="F3832">
            <v>0</v>
          </cell>
          <cell r="H3832"/>
          <cell r="I3832"/>
        </row>
        <row r="3833">
          <cell r="A3833" t="str">
            <v>625E33101</v>
          </cell>
          <cell r="C3833" t="str">
            <v>EACH</v>
          </cell>
          <cell r="D3833" t="str">
            <v>CIRCUIT BREAKER, TOWER LIGHTING, AS PER PLAN</v>
          </cell>
          <cell r="F3833">
            <v>0</v>
          </cell>
          <cell r="H3833"/>
          <cell r="I3833"/>
        </row>
        <row r="3834">
          <cell r="A3834" t="str">
            <v>625E34000</v>
          </cell>
          <cell r="C3834" t="str">
            <v>EACH</v>
          </cell>
          <cell r="D3834" t="str">
            <v>POWER SERVICE</v>
          </cell>
          <cell r="F3834">
            <v>0</v>
          </cell>
          <cell r="H3834"/>
          <cell r="I3834"/>
        </row>
        <row r="3835">
          <cell r="A3835" t="str">
            <v>625E34001</v>
          </cell>
          <cell r="C3835" t="str">
            <v>EACH</v>
          </cell>
          <cell r="D3835" t="str">
            <v>POWER SERVICE, AS PER PLAN</v>
          </cell>
          <cell r="F3835">
            <v>0</v>
          </cell>
          <cell r="H3835"/>
          <cell r="I3835"/>
        </row>
        <row r="3836">
          <cell r="A3836" t="str">
            <v>625E34010</v>
          </cell>
          <cell r="C3836" t="str">
            <v>EACH</v>
          </cell>
          <cell r="D3836" t="str">
            <v>POWER SERVICE REFURBISHED</v>
          </cell>
          <cell r="F3836">
            <v>0</v>
          </cell>
          <cell r="H3836"/>
          <cell r="I3836"/>
        </row>
        <row r="3837">
          <cell r="A3837" t="str">
            <v>625E34011</v>
          </cell>
          <cell r="C3837" t="str">
            <v>EACH</v>
          </cell>
          <cell r="D3837" t="str">
            <v>POWER SERVICE REFURBISHED, AS PER PLAN</v>
          </cell>
          <cell r="F3837">
            <v>0</v>
          </cell>
          <cell r="H3837"/>
          <cell r="I3837"/>
        </row>
        <row r="3838">
          <cell r="A3838" t="str">
            <v>625E34100</v>
          </cell>
          <cell r="B3838" t="str">
            <v>Y</v>
          </cell>
          <cell r="C3838" t="str">
            <v>EACH</v>
          </cell>
          <cell r="D3838" t="str">
            <v>SPECIAL - POWER SERVICE FENCE</v>
          </cell>
          <cell r="F3838">
            <v>0</v>
          </cell>
          <cell r="H3838"/>
          <cell r="I3838"/>
        </row>
        <row r="3839">
          <cell r="A3839" t="str">
            <v>625E34300</v>
          </cell>
          <cell r="C3839" t="str">
            <v>EACH</v>
          </cell>
          <cell r="D3839" t="str">
            <v>TRANSFORMER PAD, CONCRETE</v>
          </cell>
          <cell r="F3839">
            <v>0</v>
          </cell>
          <cell r="H3839"/>
          <cell r="I3839"/>
        </row>
        <row r="3840">
          <cell r="A3840" t="str">
            <v>625E34301</v>
          </cell>
          <cell r="C3840" t="str">
            <v>EACH</v>
          </cell>
          <cell r="D3840" t="str">
            <v>TRANSFORMER PAD, CONCRETE, AS PER PLAN</v>
          </cell>
          <cell r="F3840">
            <v>0</v>
          </cell>
          <cell r="H3840"/>
          <cell r="I3840"/>
        </row>
        <row r="3841">
          <cell r="A3841" t="str">
            <v>625E34450</v>
          </cell>
          <cell r="C3841" t="str">
            <v>EACH</v>
          </cell>
          <cell r="D3841" t="str">
            <v>CONTROL CENTER CABINET, COMPLETE</v>
          </cell>
          <cell r="F3841">
            <v>0</v>
          </cell>
          <cell r="H3841"/>
          <cell r="I3841"/>
        </row>
        <row r="3842">
          <cell r="A3842" t="str">
            <v>625E34451</v>
          </cell>
          <cell r="C3842" t="str">
            <v>EACH</v>
          </cell>
          <cell r="D3842" t="str">
            <v>CONTROL CENTER CABINET, COMPLETE, AS PER PLAN</v>
          </cell>
          <cell r="F3842">
            <v>0</v>
          </cell>
          <cell r="H3842"/>
          <cell r="I3842"/>
        </row>
        <row r="3843">
          <cell r="A3843" t="str">
            <v>625E34507</v>
          </cell>
          <cell r="C3843" t="str">
            <v>EACH</v>
          </cell>
          <cell r="D3843" t="str">
            <v>CONTROL CENTER MAINTENANCE ITEM, AS PER PLAN</v>
          </cell>
          <cell r="F3843">
            <v>0</v>
          </cell>
          <cell r="H3843"/>
          <cell r="I3843"/>
        </row>
        <row r="3844">
          <cell r="A3844" t="str">
            <v>625E34600</v>
          </cell>
          <cell r="C3844" t="str">
            <v>EACH</v>
          </cell>
          <cell r="D3844" t="str">
            <v>PROGRAMMABLE LOGIC CONTROLLER (PLC), BASIC</v>
          </cell>
          <cell r="F3844">
            <v>0</v>
          </cell>
          <cell r="H3844"/>
          <cell r="I3844"/>
        </row>
        <row r="3845">
          <cell r="A3845" t="str">
            <v>625E34602</v>
          </cell>
          <cell r="C3845" t="str">
            <v>EACH</v>
          </cell>
          <cell r="D3845" t="str">
            <v>PROGRAMMABLE LOGIC CONTROLLER (PLC), ADVANCED</v>
          </cell>
          <cell r="F3845">
            <v>0</v>
          </cell>
          <cell r="H3845"/>
          <cell r="I3845"/>
        </row>
        <row r="3846">
          <cell r="A3846" t="str">
            <v>625E35000</v>
          </cell>
          <cell r="C3846" t="str">
            <v>EACH</v>
          </cell>
          <cell r="D3846" t="str">
            <v>REERECT EXISTING LIGHT POLE</v>
          </cell>
          <cell r="F3846">
            <v>0</v>
          </cell>
          <cell r="H3846"/>
          <cell r="I3846"/>
        </row>
        <row r="3847">
          <cell r="A3847" t="str">
            <v>625E35001</v>
          </cell>
          <cell r="C3847" t="str">
            <v>EACH</v>
          </cell>
          <cell r="D3847" t="str">
            <v>REERECT EXISTING LIGHT POLE, AS PER PLAN</v>
          </cell>
          <cell r="F3847">
            <v>0</v>
          </cell>
          <cell r="H3847"/>
          <cell r="I3847"/>
        </row>
        <row r="3848">
          <cell r="A3848" t="str">
            <v>625E35010</v>
          </cell>
          <cell r="C3848" t="str">
            <v>EACH</v>
          </cell>
          <cell r="D3848" t="str">
            <v>REMOVE AND REERECT EXISTING LIGHT POLE</v>
          </cell>
          <cell r="F3848">
            <v>0</v>
          </cell>
          <cell r="H3848"/>
          <cell r="I3848"/>
        </row>
        <row r="3849">
          <cell r="A3849" t="str">
            <v>625E35011</v>
          </cell>
          <cell r="C3849" t="str">
            <v>EACH</v>
          </cell>
          <cell r="D3849" t="str">
            <v>REMOVE AND REERECT EXISTING LIGHT POLE, AS PER PLAN</v>
          </cell>
          <cell r="F3849">
            <v>0</v>
          </cell>
          <cell r="H3849"/>
          <cell r="I3849"/>
        </row>
        <row r="3850">
          <cell r="A3850" t="str">
            <v>625E35020</v>
          </cell>
          <cell r="C3850" t="str">
            <v>EACH</v>
          </cell>
          <cell r="D3850" t="str">
            <v>RE-ERECT EXISTING LIGHT TOWER</v>
          </cell>
          <cell r="F3850">
            <v>0</v>
          </cell>
          <cell r="H3850"/>
          <cell r="I3850"/>
        </row>
        <row r="3851">
          <cell r="A3851" t="str">
            <v>625E35021</v>
          </cell>
          <cell r="C3851" t="str">
            <v>EACH</v>
          </cell>
          <cell r="D3851" t="str">
            <v>RE-ERECT EXISTING LIGHT TOWER, AS PER PLAN</v>
          </cell>
          <cell r="F3851">
            <v>0</v>
          </cell>
          <cell r="H3851"/>
          <cell r="I3851"/>
        </row>
        <row r="3852">
          <cell r="A3852" t="str">
            <v>625E35100</v>
          </cell>
          <cell r="C3852" t="str">
            <v>EACH</v>
          </cell>
          <cell r="D3852" t="str">
            <v>REERECT EXISTING LUMINAIRE</v>
          </cell>
          <cell r="F3852">
            <v>0</v>
          </cell>
          <cell r="H3852"/>
          <cell r="I3852"/>
        </row>
        <row r="3853">
          <cell r="A3853" t="str">
            <v>625E35101</v>
          </cell>
          <cell r="C3853" t="str">
            <v>EACH</v>
          </cell>
          <cell r="D3853" t="str">
            <v>REERECT EXISTING LUMINAIRE, AS PER PLAN</v>
          </cell>
          <cell r="F3853">
            <v>0</v>
          </cell>
          <cell r="H3853"/>
          <cell r="I3853"/>
        </row>
        <row r="3854">
          <cell r="A3854" t="str">
            <v>625E35520</v>
          </cell>
          <cell r="C3854" t="str">
            <v>EACH</v>
          </cell>
          <cell r="D3854" t="str">
            <v>REMOVE AND REERECT BRACKET ARM</v>
          </cell>
          <cell r="F3854">
            <v>0</v>
          </cell>
          <cell r="H3854"/>
          <cell r="I3854"/>
        </row>
        <row r="3855">
          <cell r="A3855" t="str">
            <v>625E35521</v>
          </cell>
          <cell r="C3855" t="str">
            <v>EACH</v>
          </cell>
          <cell r="D3855" t="str">
            <v>REMOVE AND REERECT BRACKET ARM, AS PER PLAN</v>
          </cell>
          <cell r="F3855">
            <v>0</v>
          </cell>
          <cell r="H3855"/>
          <cell r="I3855"/>
        </row>
        <row r="3856">
          <cell r="A3856" t="str">
            <v>625E36010</v>
          </cell>
          <cell r="C3856" t="str">
            <v>FT</v>
          </cell>
          <cell r="D3856" t="str">
            <v>UNDERGROUND WARNING/MARKING TAPE</v>
          </cell>
          <cell r="F3856">
            <v>0</v>
          </cell>
          <cell r="H3856"/>
          <cell r="I3856"/>
        </row>
        <row r="3857">
          <cell r="A3857" t="str">
            <v>625E36011</v>
          </cell>
          <cell r="C3857" t="str">
            <v>FT</v>
          </cell>
          <cell r="D3857" t="str">
            <v>UNDERGROUND WARNING/MARKING TAPE, AS PER PLAN</v>
          </cell>
          <cell r="F3857">
            <v>0</v>
          </cell>
          <cell r="H3857"/>
          <cell r="I3857"/>
        </row>
        <row r="3858">
          <cell r="A3858" t="str">
            <v>625E36200</v>
          </cell>
          <cell r="C3858" t="str">
            <v>FT</v>
          </cell>
          <cell r="D3858" t="str">
            <v>POWER CABLE FOR LIGHT TOWER</v>
          </cell>
          <cell r="F3858">
            <v>0</v>
          </cell>
          <cell r="H3858"/>
          <cell r="I3858"/>
        </row>
        <row r="3859">
          <cell r="A3859" t="str">
            <v>625E36201</v>
          </cell>
          <cell r="C3859" t="str">
            <v>FT</v>
          </cell>
          <cell r="D3859" t="str">
            <v>POWER CABLE FOR LIGHT TOWER, AS PER PLAN</v>
          </cell>
          <cell r="F3859">
            <v>0</v>
          </cell>
          <cell r="H3859"/>
          <cell r="I3859"/>
        </row>
        <row r="3860">
          <cell r="A3860" t="str">
            <v>625E37000</v>
          </cell>
          <cell r="C3860" t="str">
            <v>LS</v>
          </cell>
          <cell r="D3860" t="str">
            <v>SERVICE TO UNDERPASS LIGHTING</v>
          </cell>
          <cell r="F3860">
            <v>0</v>
          </cell>
          <cell r="G3860" t="str">
            <v>CHECK UNIT OF MEASURE</v>
          </cell>
          <cell r="H3860"/>
          <cell r="I3860"/>
        </row>
        <row r="3861">
          <cell r="A3861" t="str">
            <v>625E37001</v>
          </cell>
          <cell r="C3861" t="str">
            <v>LS</v>
          </cell>
          <cell r="D3861" t="str">
            <v>SERVICE TO UNDERPASS LIGHTING, AS PER PLAN</v>
          </cell>
          <cell r="F3861">
            <v>0</v>
          </cell>
          <cell r="G3861" t="str">
            <v>CHECK UNIT OF MEASURE</v>
          </cell>
          <cell r="H3861"/>
          <cell r="I3861"/>
        </row>
        <row r="3862">
          <cell r="A3862" t="str">
            <v>625E37100</v>
          </cell>
          <cell r="C3862" t="str">
            <v>EACH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  <cell r="H3862"/>
          <cell r="I3862"/>
        </row>
        <row r="3863">
          <cell r="A3863" t="str">
            <v>625E37101</v>
          </cell>
          <cell r="C3863" t="str">
            <v>EACH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  <cell r="H3863"/>
          <cell r="I3863"/>
        </row>
        <row r="3864">
          <cell r="A3864" t="str">
            <v>625E37200</v>
          </cell>
          <cell r="C3864" t="str">
            <v>FXMT</v>
          </cell>
          <cell r="D3864" t="str">
            <v>LIGHTING, MINIMAL MAINTENANCE</v>
          </cell>
          <cell r="F3864">
            <v>0</v>
          </cell>
          <cell r="H3864"/>
          <cell r="I3864"/>
        </row>
        <row r="3865">
          <cell r="A3865" t="str">
            <v>625E37201</v>
          </cell>
          <cell r="C3865" t="str">
            <v>FXMT</v>
          </cell>
          <cell r="D3865" t="str">
            <v>LIGHTING, MINIMAL MAINTENANCE, AS PER PLAN</v>
          </cell>
          <cell r="F3865">
            <v>0</v>
          </cell>
          <cell r="H3865"/>
          <cell r="I3865"/>
        </row>
        <row r="3866">
          <cell r="A3866" t="str">
            <v>625E37211</v>
          </cell>
          <cell r="C3866" t="str">
            <v>EACH</v>
          </cell>
          <cell r="D3866" t="str">
            <v>LIGHTING, MINIMAL MAINTENANCE, AS PER PLAN</v>
          </cell>
          <cell r="F3866">
            <v>0</v>
          </cell>
          <cell r="H3866"/>
          <cell r="I3866"/>
        </row>
        <row r="3867">
          <cell r="A3867" t="str">
            <v>625E38000</v>
          </cell>
          <cell r="C3867" t="str">
            <v>LS</v>
          </cell>
          <cell r="D3867" t="str">
            <v>HIGH VOLTAGE TEST</v>
          </cell>
          <cell r="F3867">
            <v>0</v>
          </cell>
          <cell r="H3867"/>
          <cell r="I3867"/>
        </row>
        <row r="3868">
          <cell r="A3868" t="str">
            <v>625E39000</v>
          </cell>
          <cell r="C3868" t="str">
            <v>LS</v>
          </cell>
          <cell r="D3868" t="str">
            <v>TEMPORARY LIGHTING</v>
          </cell>
          <cell r="F3868">
            <v>0</v>
          </cell>
          <cell r="H3868"/>
          <cell r="I3868"/>
        </row>
        <row r="3869">
          <cell r="A3869" t="str">
            <v>625E39520</v>
          </cell>
          <cell r="C3869" t="str">
            <v>EACH</v>
          </cell>
          <cell r="D3869" t="str">
            <v>PULL BOX CLEANED</v>
          </cell>
          <cell r="F3869">
            <v>0</v>
          </cell>
          <cell r="H3869"/>
          <cell r="I3869"/>
        </row>
        <row r="3870">
          <cell r="A3870" t="str">
            <v>625E40000</v>
          </cell>
          <cell r="B3870" t="str">
            <v>Y</v>
          </cell>
          <cell r="C3870" t="str">
            <v>LS</v>
          </cell>
          <cell r="D3870" t="str">
            <v>SPECIAL - MAINTAIN EXISTING LIGHTING</v>
          </cell>
          <cell r="F3870">
            <v>0</v>
          </cell>
          <cell r="H3870"/>
          <cell r="I3870"/>
        </row>
        <row r="3871">
          <cell r="A3871" t="str">
            <v>625E40004</v>
          </cell>
          <cell r="B3871" t="str">
            <v>Y</v>
          </cell>
          <cell r="C3871" t="str">
            <v>EACH</v>
          </cell>
          <cell r="D3871" t="str">
            <v>SPECIAL - MAINTAIN EXISTING LIGHTING</v>
          </cell>
          <cell r="F3871">
            <v>0</v>
          </cell>
          <cell r="H3871"/>
          <cell r="I3871"/>
        </row>
        <row r="3872">
          <cell r="A3872" t="str">
            <v>625E40010</v>
          </cell>
          <cell r="B3872" t="str">
            <v>Y</v>
          </cell>
          <cell r="C3872" t="str">
            <v>EACH</v>
          </cell>
          <cell r="D3872" t="str">
            <v>SPECIAL - REPLACEMENT OF EXISTING LIGHTING UNIT</v>
          </cell>
          <cell r="F3872">
            <v>0</v>
          </cell>
          <cell r="H3872"/>
          <cell r="I3872"/>
        </row>
        <row r="3873">
          <cell r="A3873" t="str">
            <v>625E50000</v>
          </cell>
          <cell r="C3873" t="str">
            <v>EACH</v>
          </cell>
          <cell r="D3873" t="str">
            <v>REPAIRING UNDERGROUND BREAK OF CABLE IN DUCT OR CONDUIT</v>
          </cell>
          <cell r="F3873">
            <v>0</v>
          </cell>
          <cell r="H3873"/>
          <cell r="I3873"/>
        </row>
        <row r="3874">
          <cell r="A3874" t="str">
            <v>625E50001</v>
          </cell>
          <cell r="C3874" t="str">
            <v>EACH</v>
          </cell>
          <cell r="D3874" t="str">
            <v>REPAIRING UNDERGROUND BREAK OF CABLE IN DUCT OR CONDUIT, AS PER PLAN</v>
          </cell>
          <cell r="F3874">
            <v>0</v>
          </cell>
          <cell r="H3874"/>
          <cell r="I3874"/>
        </row>
        <row r="3875">
          <cell r="A3875" t="str">
            <v>625E50100</v>
          </cell>
          <cell r="C3875" t="str">
            <v>EACH</v>
          </cell>
          <cell r="D3875" t="str">
            <v>TROUBLESHOOTING UNDERGROUND AND ABOVE GROUND CIRCUITRY PROBLEM</v>
          </cell>
          <cell r="F3875">
            <v>0</v>
          </cell>
          <cell r="H3875"/>
          <cell r="I3875"/>
        </row>
        <row r="3876">
          <cell r="A3876" t="str">
            <v>625E50300</v>
          </cell>
          <cell r="C3876" t="str">
            <v>EACH</v>
          </cell>
          <cell r="D3876" t="str">
            <v>FRANGIBLE BASE</v>
          </cell>
          <cell r="F3876">
            <v>0</v>
          </cell>
          <cell r="H3876"/>
          <cell r="I3876"/>
        </row>
        <row r="3877">
          <cell r="A3877" t="str">
            <v>625E50301</v>
          </cell>
          <cell r="C3877" t="str">
            <v>EACH</v>
          </cell>
          <cell r="D3877" t="str">
            <v>FRANGIBLE BASE, AS PER PLAN</v>
          </cell>
          <cell r="F3877">
            <v>0</v>
          </cell>
          <cell r="H3877"/>
          <cell r="I3877"/>
        </row>
        <row r="3878">
          <cell r="A3878" t="str">
            <v>625E50400</v>
          </cell>
          <cell r="C3878" t="str">
            <v>EACH</v>
          </cell>
          <cell r="D3878" t="str">
            <v>REPAIR INTEGRAL LUMINAIRE LOWERING MECHANISM OF TOWER LIGHTING FIXTURE</v>
          </cell>
          <cell r="F3878">
            <v>0</v>
          </cell>
          <cell r="H3878"/>
          <cell r="I3878"/>
        </row>
        <row r="3879">
          <cell r="A3879" t="str">
            <v>625E50401</v>
          </cell>
          <cell r="C3879" t="str">
            <v>EACH</v>
          </cell>
          <cell r="D3879" t="str">
            <v>REPAIR INTEGRAL LUMINAIRE LOWERING MECHANISM OF TOWER LIGHTING FIXTURE, AS PER PLAN</v>
          </cell>
          <cell r="F3879">
            <v>0</v>
          </cell>
          <cell r="H3879"/>
          <cell r="I3879"/>
        </row>
        <row r="3880">
          <cell r="A3880" t="str">
            <v>625E50450</v>
          </cell>
          <cell r="C3880" t="str">
            <v>EACH</v>
          </cell>
          <cell r="D3880" t="str">
            <v>SECONDARY SURGE PROTECTOR</v>
          </cell>
          <cell r="F3880">
            <v>0</v>
          </cell>
          <cell r="H3880"/>
          <cell r="I3880"/>
        </row>
        <row r="3881">
          <cell r="A3881" t="str">
            <v>625E50451</v>
          </cell>
          <cell r="C3881" t="str">
            <v>EACH</v>
          </cell>
          <cell r="D3881" t="str">
            <v>SECONDARY SURGE PROTECTOR, AS PER PLAN</v>
          </cell>
          <cell r="F3881">
            <v>0</v>
          </cell>
          <cell r="H3881"/>
          <cell r="I3881"/>
        </row>
        <row r="3882">
          <cell r="A3882" t="str">
            <v>625E50500</v>
          </cell>
          <cell r="B3882" t="str">
            <v>Y</v>
          </cell>
          <cell r="C3882" t="str">
            <v>EACH</v>
          </cell>
          <cell r="D3882" t="str">
            <v>SPECIAL - EMERGENCY RESPONSE-KNOCKDOWN, ROADWAY HAZARD AND/OR LIVE EXPOSED WIRE</v>
          </cell>
          <cell r="F3882">
            <v>0</v>
          </cell>
          <cell r="H3882"/>
          <cell r="I3882"/>
        </row>
        <row r="3883">
          <cell r="A3883" t="str">
            <v>625E50510</v>
          </cell>
          <cell r="B3883" t="str">
            <v>Y</v>
          </cell>
          <cell r="C3883" t="str">
            <v>HOUR</v>
          </cell>
          <cell r="D3883" t="str">
            <v>SPECIAL - EMERGENCY RESPONSE-KNOCKDOWN, ROADWAY HAZARD AND/OR LIVE EXPOSED WIRE</v>
          </cell>
          <cell r="F3883">
            <v>0</v>
          </cell>
          <cell r="H3883"/>
          <cell r="I3883"/>
        </row>
        <row r="3884">
          <cell r="A3884" t="str">
            <v>625E60010</v>
          </cell>
          <cell r="C3884" t="str">
            <v>EACH</v>
          </cell>
          <cell r="D3884" t="str">
            <v>LIGHT POLE REMOVED FOR REERECTION</v>
          </cell>
          <cell r="F3884">
            <v>0</v>
          </cell>
          <cell r="H3884"/>
          <cell r="I3884"/>
        </row>
        <row r="3885">
          <cell r="A3885" t="str">
            <v>625E70000</v>
          </cell>
          <cell r="C3885" t="str">
            <v>EACH</v>
          </cell>
          <cell r="D3885" t="str">
            <v>LIGHTING CONTACTOR</v>
          </cell>
          <cell r="F3885">
            <v>0</v>
          </cell>
          <cell r="H3885"/>
          <cell r="I3885"/>
        </row>
        <row r="3886">
          <cell r="A3886" t="str">
            <v>625E70001</v>
          </cell>
          <cell r="C3886" t="str">
            <v>EACH</v>
          </cell>
          <cell r="D3886" t="str">
            <v>LIGHTING CONTACTOR, AS PER PLAN</v>
          </cell>
          <cell r="F3886">
            <v>0</v>
          </cell>
          <cell r="H3886"/>
          <cell r="I3886"/>
        </row>
        <row r="3887">
          <cell r="A3887" t="str">
            <v>625E75350</v>
          </cell>
          <cell r="C3887" t="str">
            <v>EACH</v>
          </cell>
          <cell r="D3887" t="str">
            <v>LIGHT TOWER REMOVED</v>
          </cell>
          <cell r="F3887">
            <v>0</v>
          </cell>
          <cell r="H3887"/>
          <cell r="I3887"/>
        </row>
        <row r="3888">
          <cell r="A3888" t="str">
            <v>625E75351</v>
          </cell>
          <cell r="C3888" t="str">
            <v>EACH</v>
          </cell>
          <cell r="D3888" t="str">
            <v>LIGHT TOWER REMOVED, AS PER PLAN</v>
          </cell>
          <cell r="F3888">
            <v>0</v>
          </cell>
          <cell r="H3888"/>
          <cell r="I3888"/>
        </row>
        <row r="3889">
          <cell r="A3889" t="str">
            <v>625E75360</v>
          </cell>
          <cell r="C3889" t="str">
            <v>EACH</v>
          </cell>
          <cell r="D3889" t="str">
            <v>LIGHT TOWER REMOVED FOR STORAGE</v>
          </cell>
          <cell r="F3889">
            <v>0</v>
          </cell>
          <cell r="H3889"/>
          <cell r="I3889"/>
        </row>
        <row r="3890">
          <cell r="A3890" t="str">
            <v>625E75361</v>
          </cell>
          <cell r="C3890" t="str">
            <v>EACH</v>
          </cell>
          <cell r="D3890" t="str">
            <v>LIGHT TOWER REMOVED FOR STORAGE, AS PER PLAN</v>
          </cell>
          <cell r="F3890">
            <v>0</v>
          </cell>
          <cell r="H3890"/>
          <cell r="I3890"/>
        </row>
        <row r="3891">
          <cell r="A3891" t="str">
            <v>625E75400</v>
          </cell>
          <cell r="C3891" t="str">
            <v>EACH</v>
          </cell>
          <cell r="D3891" t="str">
            <v>LIGHT POLE REMOVED</v>
          </cell>
          <cell r="F3891">
            <v>0</v>
          </cell>
          <cell r="H3891"/>
          <cell r="I3891"/>
        </row>
        <row r="3892">
          <cell r="A3892" t="str">
            <v>625E75401</v>
          </cell>
          <cell r="C3892" t="str">
            <v>EACH</v>
          </cell>
          <cell r="D3892" t="str">
            <v>LIGHT POLE REMOVED, AS PER PLAN</v>
          </cell>
          <cell r="F3892">
            <v>0</v>
          </cell>
          <cell r="H3892"/>
          <cell r="I3892"/>
        </row>
        <row r="3893">
          <cell r="A3893" t="str">
            <v>625E75402</v>
          </cell>
          <cell r="C3893" t="str">
            <v>EACH</v>
          </cell>
          <cell r="D3893" t="str">
            <v>LIGHT POLE REMOVED FOR STORAGE</v>
          </cell>
          <cell r="F3893">
            <v>0</v>
          </cell>
          <cell r="H3893"/>
          <cell r="I3893"/>
        </row>
        <row r="3894">
          <cell r="A3894" t="str">
            <v>625E75403</v>
          </cell>
          <cell r="C3894" t="str">
            <v>EACH</v>
          </cell>
          <cell r="D3894" t="str">
            <v>LIGHT POLE REMOVED FOR STORAGE, AS PER PLAN</v>
          </cell>
          <cell r="F3894">
            <v>0</v>
          </cell>
          <cell r="H3894"/>
          <cell r="I3894"/>
        </row>
        <row r="3895">
          <cell r="A3895" t="str">
            <v>625E75410</v>
          </cell>
          <cell r="C3895" t="str">
            <v>EACH</v>
          </cell>
          <cell r="D3895" t="str">
            <v>LIGHT POLE REMOVED FOR REUSE</v>
          </cell>
          <cell r="F3895">
            <v>0</v>
          </cell>
          <cell r="H3895"/>
          <cell r="I3895"/>
        </row>
        <row r="3896">
          <cell r="A3896" t="str">
            <v>625E75411</v>
          </cell>
          <cell r="C3896" t="str">
            <v>EACH</v>
          </cell>
          <cell r="D3896" t="str">
            <v>LIGHT POLE REMOVED FOR REUSE, AS PER PLAN</v>
          </cell>
          <cell r="F3896">
            <v>0</v>
          </cell>
          <cell r="H3896"/>
          <cell r="I3896"/>
        </row>
        <row r="3897">
          <cell r="A3897" t="str">
            <v>625E75500</v>
          </cell>
          <cell r="C3897" t="str">
            <v>EACH</v>
          </cell>
          <cell r="D3897" t="str">
            <v>LIGHT POLE FOUNDATION REMOVED</v>
          </cell>
          <cell r="F3897">
            <v>0</v>
          </cell>
          <cell r="H3897"/>
          <cell r="I3897"/>
        </row>
        <row r="3898">
          <cell r="A3898" t="str">
            <v>625E75501</v>
          </cell>
          <cell r="C3898" t="str">
            <v>EACH</v>
          </cell>
          <cell r="D3898" t="str">
            <v>LIGHT POLE FOUNDATION REMOVED, AS PER PLAN</v>
          </cell>
          <cell r="F3898">
            <v>0</v>
          </cell>
          <cell r="H3898"/>
          <cell r="I3898"/>
        </row>
        <row r="3899">
          <cell r="A3899" t="str">
            <v>625E75502</v>
          </cell>
          <cell r="C3899" t="str">
            <v>EACH</v>
          </cell>
          <cell r="D3899" t="str">
            <v>PORTION OF LIGHT POLE FOUNDATION REMOVED</v>
          </cell>
          <cell r="F3899">
            <v>0</v>
          </cell>
          <cell r="H3899"/>
          <cell r="I3899"/>
        </row>
        <row r="3900">
          <cell r="A3900" t="str">
            <v>625E75503</v>
          </cell>
          <cell r="C3900" t="str">
            <v>EACH</v>
          </cell>
          <cell r="D3900" t="str">
            <v>PORTION OF LIGHT POLE FOUNDATION REMOVED, AS PER PLAN</v>
          </cell>
          <cell r="F3900">
            <v>0</v>
          </cell>
          <cell r="H3900"/>
          <cell r="I3900"/>
        </row>
        <row r="3901">
          <cell r="A3901" t="str">
            <v>625E75504</v>
          </cell>
          <cell r="C3901" t="str">
            <v>EACH</v>
          </cell>
          <cell r="D3901" t="str">
            <v>LUMINAIRE REMOVED FOR STORAGE</v>
          </cell>
          <cell r="F3901">
            <v>0</v>
          </cell>
          <cell r="H3901"/>
          <cell r="I3901"/>
        </row>
        <row r="3902">
          <cell r="A3902" t="str">
            <v>625E75505</v>
          </cell>
          <cell r="C3902" t="str">
            <v>EACH</v>
          </cell>
          <cell r="D3902" t="str">
            <v>LUMINAIRE REMOVED FOR STORAGE, AS PER PLAN</v>
          </cell>
          <cell r="F3902">
            <v>0</v>
          </cell>
          <cell r="H3902"/>
          <cell r="I3902"/>
        </row>
        <row r="3903">
          <cell r="A3903" t="str">
            <v>625E75506</v>
          </cell>
          <cell r="C3903" t="str">
            <v>EACH</v>
          </cell>
          <cell r="D3903" t="str">
            <v>LUMINAIRE REMOVED</v>
          </cell>
          <cell r="F3903">
            <v>0</v>
          </cell>
          <cell r="H3903"/>
          <cell r="I3903"/>
        </row>
        <row r="3904">
          <cell r="A3904" t="str">
            <v>625E75507</v>
          </cell>
          <cell r="C3904" t="str">
            <v>EACH</v>
          </cell>
          <cell r="D3904" t="str">
            <v>LUMINAIRE REMOVED, AS PER PLAN</v>
          </cell>
          <cell r="F3904">
            <v>0</v>
          </cell>
          <cell r="H3904"/>
          <cell r="I3904"/>
        </row>
        <row r="3905">
          <cell r="A3905" t="str">
            <v>625E75508</v>
          </cell>
          <cell r="C3905" t="str">
            <v>EACH</v>
          </cell>
          <cell r="D3905" t="str">
            <v>LUMINAIRE REMOVED FOR REUSE</v>
          </cell>
          <cell r="F3905">
            <v>0</v>
          </cell>
          <cell r="H3905"/>
          <cell r="I3905"/>
        </row>
        <row r="3906">
          <cell r="A3906" t="str">
            <v>625E75510</v>
          </cell>
          <cell r="C3906" t="str">
            <v>EACH</v>
          </cell>
          <cell r="D3906" t="str">
            <v>POWER SERVICE REMOVED</v>
          </cell>
          <cell r="F3906">
            <v>0</v>
          </cell>
          <cell r="H3906"/>
          <cell r="I3906"/>
        </row>
        <row r="3907">
          <cell r="A3907" t="str">
            <v>625E75511</v>
          </cell>
          <cell r="C3907" t="str">
            <v>EACH</v>
          </cell>
          <cell r="D3907" t="str">
            <v>POWER SERVICE REMOVED, AS PER PLAN</v>
          </cell>
          <cell r="F3907">
            <v>0</v>
          </cell>
          <cell r="H3907"/>
          <cell r="I3907"/>
        </row>
        <row r="3908">
          <cell r="A3908" t="str">
            <v>625E75520</v>
          </cell>
          <cell r="C3908" t="str">
            <v>EACH</v>
          </cell>
          <cell r="D3908" t="str">
            <v>LUMINAIRE SUPPORT REMOVED</v>
          </cell>
          <cell r="F3908">
            <v>0</v>
          </cell>
          <cell r="H3908"/>
          <cell r="I3908"/>
        </row>
        <row r="3909">
          <cell r="A3909" t="str">
            <v>625E75521</v>
          </cell>
          <cell r="C3909" t="str">
            <v>EACH</v>
          </cell>
          <cell r="D3909" t="str">
            <v>LUMINAIRE SUPPORT REMOVED, AS PER PLAN</v>
          </cell>
          <cell r="F3909">
            <v>0</v>
          </cell>
          <cell r="H3909"/>
          <cell r="I3909"/>
        </row>
        <row r="3910">
          <cell r="A3910" t="str">
            <v>625E75522</v>
          </cell>
          <cell r="C3910" t="str">
            <v>EACH</v>
          </cell>
          <cell r="D3910" t="str">
            <v>LUMINAIRE SUPPORT FOUNDATION REMOVED</v>
          </cell>
          <cell r="F3910">
            <v>0</v>
          </cell>
          <cell r="H3910"/>
          <cell r="I3910"/>
        </row>
        <row r="3911">
          <cell r="A3911" t="str">
            <v>625E75540</v>
          </cell>
          <cell r="C3911" t="str">
            <v>EACH</v>
          </cell>
          <cell r="D3911" t="str">
            <v>LIGHT TOWER FOUNDATION REMOVED</v>
          </cell>
          <cell r="F3911">
            <v>0</v>
          </cell>
          <cell r="H3911"/>
          <cell r="I3911"/>
        </row>
        <row r="3912">
          <cell r="A3912" t="str">
            <v>625E75541</v>
          </cell>
          <cell r="C3912" t="str">
            <v>EACH</v>
          </cell>
          <cell r="D3912" t="str">
            <v>LIGHT TOWER FOUNDATION REMOVED, AS PER PLAN</v>
          </cell>
          <cell r="F3912">
            <v>0</v>
          </cell>
          <cell r="H3912"/>
          <cell r="I3912"/>
        </row>
        <row r="3913">
          <cell r="A3913" t="str">
            <v>625E75550</v>
          </cell>
          <cell r="C3913" t="str">
            <v>FT</v>
          </cell>
          <cell r="D3913" t="str">
            <v>DISTRIBUTION CABLE REMOVED</v>
          </cell>
          <cell r="F3913">
            <v>0</v>
          </cell>
          <cell r="H3913"/>
          <cell r="I3913"/>
        </row>
        <row r="3914">
          <cell r="A3914" t="str">
            <v>625E75551</v>
          </cell>
          <cell r="C3914" t="str">
            <v>FT</v>
          </cell>
          <cell r="D3914" t="str">
            <v>DISTRIBUTION CABLE REMOVED, AS PER PLAN</v>
          </cell>
          <cell r="F3914">
            <v>0</v>
          </cell>
          <cell r="H3914"/>
          <cell r="I3914"/>
        </row>
        <row r="3915">
          <cell r="A3915" t="str">
            <v>625E75800</v>
          </cell>
          <cell r="C3915" t="str">
            <v>EACH</v>
          </cell>
          <cell r="D3915" t="str">
            <v>DISCONNECT CIRCUIT</v>
          </cell>
          <cell r="F3915">
            <v>0</v>
          </cell>
          <cell r="H3915"/>
          <cell r="I3915"/>
        </row>
        <row r="3916">
          <cell r="A3916" t="str">
            <v>625E75801</v>
          </cell>
          <cell r="C3916" t="str">
            <v>EACH</v>
          </cell>
          <cell r="D3916" t="str">
            <v>DISCONNECT CIRCUIT, AS PER PLAN</v>
          </cell>
          <cell r="F3916">
            <v>0</v>
          </cell>
          <cell r="H3916"/>
          <cell r="I3916"/>
        </row>
        <row r="3917">
          <cell r="A3917" t="str">
            <v>625E76000</v>
          </cell>
          <cell r="C3917" t="str">
            <v>EACH</v>
          </cell>
          <cell r="D3917" t="str">
            <v>ARC FLASH CALCULATIONS AND LABEL</v>
          </cell>
          <cell r="F3917">
            <v>1</v>
          </cell>
          <cell r="G3917" t="str">
            <v>SPECIFY LOCATION</v>
          </cell>
          <cell r="H3917"/>
          <cell r="I3917"/>
        </row>
        <row r="3918">
          <cell r="A3918" t="str">
            <v>625E80000</v>
          </cell>
          <cell r="B3918" t="str">
            <v>Y</v>
          </cell>
          <cell r="C3918" t="str">
            <v>EACH</v>
          </cell>
          <cell r="D3918" t="str">
            <v>SPECIAL - SURFACE PREPARATION</v>
          </cell>
          <cell r="F3918">
            <v>0</v>
          </cell>
          <cell r="H3918"/>
          <cell r="I3918"/>
        </row>
        <row r="3919">
          <cell r="A3919" t="str">
            <v>625E98000</v>
          </cell>
          <cell r="C3919" t="str">
            <v>EACH</v>
          </cell>
          <cell r="D3919" t="str">
            <v>LIGHTING, MISC.:</v>
          </cell>
          <cell r="F3919">
            <v>1</v>
          </cell>
          <cell r="G3919">
            <v>1</v>
          </cell>
          <cell r="H3919"/>
          <cell r="I3919"/>
        </row>
        <row r="3920">
          <cell r="A3920" t="str">
            <v>625E98100</v>
          </cell>
          <cell r="C3920" t="str">
            <v>FT</v>
          </cell>
          <cell r="D3920" t="str">
            <v>LIGHTING, MISC.:</v>
          </cell>
          <cell r="F3920">
            <v>1</v>
          </cell>
          <cell r="G3920">
            <v>1</v>
          </cell>
          <cell r="H3920"/>
          <cell r="I3920"/>
        </row>
        <row r="3921">
          <cell r="A3921" t="str">
            <v>625E98200</v>
          </cell>
          <cell r="C3921" t="str">
            <v>LS</v>
          </cell>
          <cell r="D3921" t="str">
            <v>LIGHTING, MISC.:</v>
          </cell>
          <cell r="F3921">
            <v>1</v>
          </cell>
          <cell r="G3921">
            <v>1</v>
          </cell>
          <cell r="H3921"/>
          <cell r="I3921"/>
        </row>
        <row r="3922">
          <cell r="A3922" t="str">
            <v>625E98300</v>
          </cell>
          <cell r="C3922" t="str">
            <v>CY</v>
          </cell>
          <cell r="D3922" t="str">
            <v>LIGHTING, MISC.:</v>
          </cell>
          <cell r="F3922">
            <v>1</v>
          </cell>
          <cell r="G3922">
            <v>1</v>
          </cell>
          <cell r="H3922"/>
          <cell r="I3922"/>
        </row>
        <row r="3923">
          <cell r="A3923" t="str">
            <v>625E98400</v>
          </cell>
          <cell r="C3923" t="str">
            <v>SET</v>
          </cell>
          <cell r="D3923" t="str">
            <v>LIGHTING, MISC.:</v>
          </cell>
          <cell r="F3923">
            <v>1</v>
          </cell>
          <cell r="G3923">
            <v>1</v>
          </cell>
          <cell r="H3923"/>
          <cell r="I3923"/>
        </row>
        <row r="3924">
          <cell r="A3924" t="str">
            <v>625E98500</v>
          </cell>
          <cell r="C3924" t="str">
            <v>FXMT</v>
          </cell>
          <cell r="D3924" t="str">
            <v>LIGHTING, MISC.:</v>
          </cell>
          <cell r="F3924">
            <v>1</v>
          </cell>
          <cell r="G3924">
            <v>1</v>
          </cell>
          <cell r="H3924"/>
          <cell r="I3924"/>
        </row>
        <row r="3925">
          <cell r="A3925" t="str">
            <v>625E98600</v>
          </cell>
          <cell r="C3925" t="str">
            <v>SF</v>
          </cell>
          <cell r="D3925" t="str">
            <v>LIGHTING, MISC.:</v>
          </cell>
          <cell r="F3925">
            <v>1</v>
          </cell>
          <cell r="G3925">
            <v>1</v>
          </cell>
          <cell r="H3925"/>
          <cell r="I3925"/>
        </row>
        <row r="3926">
          <cell r="A3926" t="str">
            <v>625E98700</v>
          </cell>
          <cell r="C3926" t="str">
            <v>HOUR</v>
          </cell>
          <cell r="D3926" t="str">
            <v>LIGHTING, MISC.:</v>
          </cell>
          <cell r="F3926">
            <v>1</v>
          </cell>
          <cell r="G3926">
            <v>1</v>
          </cell>
          <cell r="H3926"/>
          <cell r="I3926"/>
        </row>
        <row r="3927">
          <cell r="A3927" t="str">
            <v>625E99000</v>
          </cell>
          <cell r="B3927" t="str">
            <v>Y</v>
          </cell>
          <cell r="C3927" t="str">
            <v>LS</v>
          </cell>
          <cell r="D3927" t="str">
            <v>SPECIAL - LIGHTING</v>
          </cell>
          <cell r="F3927">
            <v>0</v>
          </cell>
          <cell r="G3927" t="str">
            <v>DESIGN BUILD PROJECTS ONLY</v>
          </cell>
          <cell r="H3927"/>
          <cell r="I3927"/>
        </row>
        <row r="3928">
          <cell r="A3928" t="str">
            <v>626E00102</v>
          </cell>
          <cell r="C3928" t="str">
            <v>EACH</v>
          </cell>
          <cell r="D3928" t="str">
            <v>BARRIER REFLECTOR, TYPE 1</v>
          </cell>
          <cell r="F3928">
            <v>1</v>
          </cell>
          <cell r="G3928" t="str">
            <v>SPECIFY 1WAY OR BIDIRECTIONAL</v>
          </cell>
          <cell r="H3928"/>
          <cell r="I3928"/>
        </row>
        <row r="3929">
          <cell r="A3929" t="str">
            <v>626E00110</v>
          </cell>
          <cell r="C3929" t="str">
            <v>EACH</v>
          </cell>
          <cell r="D3929" t="str">
            <v>BARRIER REFLECTOR, TYPE 2</v>
          </cell>
          <cell r="F3929">
            <v>1</v>
          </cell>
          <cell r="G3929" t="str">
            <v>SPECIFY 1WAY OR BIDIRECTIONAL</v>
          </cell>
          <cell r="H3929"/>
          <cell r="I3929"/>
        </row>
        <row r="3930">
          <cell r="A3930" t="str">
            <v>626E00112</v>
          </cell>
          <cell r="C3930" t="str">
            <v>EACH</v>
          </cell>
          <cell r="D3930" t="str">
            <v>BARRIER REFLECTOR, TYPE 3</v>
          </cell>
          <cell r="F3930">
            <v>1</v>
          </cell>
          <cell r="G3930" t="str">
            <v>SPECIFY 1WAY OR BIDIRECTIONAL</v>
          </cell>
          <cell r="H3930"/>
          <cell r="I3930"/>
        </row>
        <row r="3931">
          <cell r="A3931" t="str">
            <v>626E00114</v>
          </cell>
          <cell r="C3931" t="str">
            <v>EACH</v>
          </cell>
          <cell r="D3931" t="str">
            <v>BARRIER REFLECTOR, TYPE 4</v>
          </cell>
          <cell r="F3931">
            <v>1</v>
          </cell>
          <cell r="G3931" t="str">
            <v>SPECIFY 1WAY OR BIDIRECTIONAL</v>
          </cell>
          <cell r="H3931"/>
          <cell r="I3931"/>
        </row>
        <row r="3932">
          <cell r="A3932" t="str">
            <v>626E00116</v>
          </cell>
          <cell r="C3932" t="str">
            <v>EACH</v>
          </cell>
          <cell r="D3932" t="str">
            <v>BARRIER REFLECTOR, TYPE 5</v>
          </cell>
          <cell r="F3932">
            <v>1</v>
          </cell>
          <cell r="G3932" t="str">
            <v>SPECIFY 1WAY OR BIDIRECTIONAL</v>
          </cell>
          <cell r="H3932"/>
          <cell r="I3932"/>
        </row>
        <row r="3933">
          <cell r="A3933" t="str">
            <v>626E00118</v>
          </cell>
          <cell r="C3933" t="str">
            <v>EACH</v>
          </cell>
          <cell r="D3933" t="str">
            <v>BARRIER REFLECTOR, TYPE 6</v>
          </cell>
          <cell r="F3933">
            <v>0</v>
          </cell>
          <cell r="H3933"/>
          <cell r="I3933"/>
        </row>
        <row r="3934">
          <cell r="A3934" t="str">
            <v>626E00200</v>
          </cell>
          <cell r="B3934" t="str">
            <v>Y</v>
          </cell>
          <cell r="C3934" t="str">
            <v>FT</v>
          </cell>
          <cell r="D3934" t="str">
            <v>SPECIAL - INCREASED BARRIER DELINEATION</v>
          </cell>
          <cell r="F3934">
            <v>0</v>
          </cell>
          <cell r="H3934"/>
          <cell r="I3934"/>
        </row>
        <row r="3935">
          <cell r="A3935" t="str">
            <v>630E01100</v>
          </cell>
          <cell r="C3935" t="str">
            <v>FT</v>
          </cell>
          <cell r="D3935" t="str">
            <v>GROUND MOUNTED SUPPORT, NO. 1 POST</v>
          </cell>
          <cell r="F3935">
            <v>0</v>
          </cell>
          <cell r="H3935"/>
          <cell r="I3935"/>
        </row>
        <row r="3936">
          <cell r="A3936" t="str">
            <v>630E01101</v>
          </cell>
          <cell r="C3936" t="str">
            <v>FT</v>
          </cell>
          <cell r="D3936" t="str">
            <v>GROUND MOUNTED SUPPORT, NO. 1 POST, AS PER PLAN</v>
          </cell>
          <cell r="F3936">
            <v>0</v>
          </cell>
          <cell r="H3936"/>
          <cell r="I3936"/>
        </row>
        <row r="3937">
          <cell r="A3937" t="str">
            <v>630E02100</v>
          </cell>
          <cell r="C3937" t="str">
            <v>FT</v>
          </cell>
          <cell r="D3937" t="str">
            <v>GROUND MOUNTED SUPPORT, NO. 2 POST</v>
          </cell>
          <cell r="F3937">
            <v>0</v>
          </cell>
          <cell r="H3937"/>
          <cell r="I3937"/>
        </row>
        <row r="3938">
          <cell r="A3938" t="str">
            <v>630E02101</v>
          </cell>
          <cell r="C3938" t="str">
            <v>FT</v>
          </cell>
          <cell r="D3938" t="str">
            <v>GROUND MOUNTED SUPPORT, NO. 2 POST, AS PER PLAN</v>
          </cell>
          <cell r="F3938">
            <v>0</v>
          </cell>
          <cell r="H3938"/>
          <cell r="I3938"/>
        </row>
        <row r="3939">
          <cell r="A3939" t="str">
            <v>630E03100</v>
          </cell>
          <cell r="C3939" t="str">
            <v>FT</v>
          </cell>
          <cell r="D3939" t="str">
            <v>GROUND MOUNTED SUPPORT, NO. 3 POST</v>
          </cell>
          <cell r="F3939">
            <v>0</v>
          </cell>
          <cell r="H3939"/>
          <cell r="I3939"/>
        </row>
        <row r="3940">
          <cell r="A3940" t="str">
            <v>630E03101</v>
          </cell>
          <cell r="C3940" t="str">
            <v>FT</v>
          </cell>
          <cell r="D3940" t="str">
            <v>GROUND MOUNTED SUPPORT, NO. 3 POST, AS PER PLAN</v>
          </cell>
          <cell r="F3940">
            <v>0</v>
          </cell>
          <cell r="H3940"/>
          <cell r="I3940"/>
        </row>
        <row r="3941">
          <cell r="A3941" t="str">
            <v>630E04100</v>
          </cell>
          <cell r="C3941" t="str">
            <v>FT</v>
          </cell>
          <cell r="D3941" t="str">
            <v>GROUND MOUNTED SUPPORT, NO. 4 POST</v>
          </cell>
          <cell r="F3941">
            <v>0</v>
          </cell>
          <cell r="H3941"/>
          <cell r="I3941"/>
        </row>
        <row r="3942">
          <cell r="A3942" t="str">
            <v>630E04101</v>
          </cell>
          <cell r="C3942" t="str">
            <v>FT</v>
          </cell>
          <cell r="D3942" t="str">
            <v>GROUND MOUNTED SUPPORT, NO. 4 POST, AS PER PLAN</v>
          </cell>
          <cell r="F3942">
            <v>0</v>
          </cell>
          <cell r="H3942"/>
          <cell r="I3942"/>
        </row>
        <row r="3943">
          <cell r="A3943" t="str">
            <v>630E06100</v>
          </cell>
          <cell r="C3943" t="str">
            <v>FT</v>
          </cell>
          <cell r="D3943" t="str">
            <v>GROUND MOUNTED SUPPORT, NO. 6 POST</v>
          </cell>
          <cell r="F3943">
            <v>0</v>
          </cell>
          <cell r="H3943"/>
          <cell r="I3943"/>
        </row>
        <row r="3944">
          <cell r="A3944" t="str">
            <v>630E06101</v>
          </cell>
          <cell r="C3944" t="str">
            <v>FT</v>
          </cell>
          <cell r="D3944" t="str">
            <v>GROUND MOUNTED SUPPORT, NO. 6 POST, AS PER PLAN</v>
          </cell>
          <cell r="F3944">
            <v>0</v>
          </cell>
          <cell r="H3944"/>
          <cell r="I3944"/>
        </row>
        <row r="3945">
          <cell r="A3945" t="str">
            <v>630E06400</v>
          </cell>
          <cell r="C3945" t="str">
            <v>FT</v>
          </cell>
          <cell r="D3945" t="str">
            <v>GROUND MOUNTED STRUCTURAL BEAM SUPPORT, S4X7.7</v>
          </cell>
          <cell r="F3945">
            <v>0</v>
          </cell>
          <cell r="H3945"/>
          <cell r="I3945"/>
        </row>
        <row r="3946">
          <cell r="A3946" t="str">
            <v>630E06401</v>
          </cell>
          <cell r="C3946" t="str">
            <v>FT</v>
          </cell>
          <cell r="D3946" t="str">
            <v>GROUND MOUNTED STRUCTURAL BEAM SUPPORT, S4X7.7, AS PER PLAN</v>
          </cell>
          <cell r="F3946">
            <v>0</v>
          </cell>
          <cell r="H3946"/>
          <cell r="I3946"/>
        </row>
        <row r="3947">
          <cell r="A3947" t="str">
            <v>630E06500</v>
          </cell>
          <cell r="C3947" t="str">
            <v>FT</v>
          </cell>
          <cell r="D3947" t="str">
            <v>GROUND MOUNTED STRUCTURAL BEAM SUPPORT, W6X9</v>
          </cell>
          <cell r="F3947">
            <v>0</v>
          </cell>
          <cell r="H3947"/>
          <cell r="I3947"/>
        </row>
        <row r="3948">
          <cell r="A3948" t="str">
            <v>630E06501</v>
          </cell>
          <cell r="C3948" t="str">
            <v>FT</v>
          </cell>
          <cell r="D3948" t="str">
            <v>GROUND MOUNTED STRUCTURAL BEAM SUPPORT, W6X9, AS PER PLAN</v>
          </cell>
          <cell r="F3948">
            <v>0</v>
          </cell>
          <cell r="H3948"/>
          <cell r="I3948"/>
        </row>
        <row r="3949">
          <cell r="A3949" t="str">
            <v>630E07000</v>
          </cell>
          <cell r="C3949" t="str">
            <v>FT</v>
          </cell>
          <cell r="D3949" t="str">
            <v>GROUND MOUNTED STRUCTURAL BEAM SUPPORT, W8X18</v>
          </cell>
          <cell r="F3949">
            <v>0</v>
          </cell>
          <cell r="H3949"/>
          <cell r="I3949"/>
        </row>
        <row r="3950">
          <cell r="A3950" t="str">
            <v>630E07001</v>
          </cell>
          <cell r="C3950" t="str">
            <v>FT</v>
          </cell>
          <cell r="D3950" t="str">
            <v>GROUND MOUNTED STRUCTURAL BEAM SUPPORT, W8X18, AS PER PLAN</v>
          </cell>
          <cell r="F3950">
            <v>0</v>
          </cell>
          <cell r="H3950"/>
          <cell r="I3950"/>
        </row>
        <row r="3951">
          <cell r="A3951" t="str">
            <v>630E07500</v>
          </cell>
          <cell r="C3951" t="str">
            <v>FT</v>
          </cell>
          <cell r="D3951" t="str">
            <v>GROUND MOUNTED STRUCTURAL BEAM SUPPORT, W10X22</v>
          </cell>
          <cell r="F3951">
            <v>0</v>
          </cell>
          <cell r="H3951"/>
          <cell r="I3951"/>
        </row>
        <row r="3952">
          <cell r="A3952" t="str">
            <v>630E07501</v>
          </cell>
          <cell r="C3952" t="str">
            <v>FT</v>
          </cell>
          <cell r="D3952" t="str">
            <v>GROUND MOUNTED STRUCTURAL BEAM SUPPORT, W10X22, AS PER PLAN</v>
          </cell>
          <cell r="F3952">
            <v>0</v>
          </cell>
          <cell r="H3952"/>
          <cell r="I3952"/>
        </row>
        <row r="3953">
          <cell r="A3953" t="str">
            <v>630E07600</v>
          </cell>
          <cell r="C3953" t="str">
            <v>FT</v>
          </cell>
          <cell r="D3953" t="str">
            <v>GROUND MOUNTED STRUCTURAL BEAM SUPPORT, W10X12</v>
          </cell>
          <cell r="F3953">
            <v>0</v>
          </cell>
          <cell r="H3953"/>
          <cell r="I3953"/>
        </row>
        <row r="3954">
          <cell r="A3954" t="str">
            <v>630E07601</v>
          </cell>
          <cell r="C3954" t="str">
            <v>FT</v>
          </cell>
          <cell r="D3954" t="str">
            <v>GROUND MOUNTED STRUCTURAL BEAM SUPPORT, W10X12, AS PER PLAN</v>
          </cell>
          <cell r="F3954">
            <v>0</v>
          </cell>
          <cell r="H3954"/>
          <cell r="I3954"/>
        </row>
        <row r="3955">
          <cell r="A3955" t="str">
            <v>630E08000</v>
          </cell>
          <cell r="C3955" t="str">
            <v>FT</v>
          </cell>
          <cell r="D3955" t="str">
            <v>GROUND MOUNTED STRUCTURAL BEAM SUPPORT, W12X30</v>
          </cell>
          <cell r="F3955">
            <v>0</v>
          </cell>
          <cell r="H3955"/>
          <cell r="I3955"/>
        </row>
        <row r="3956">
          <cell r="A3956" t="str">
            <v>630E08001</v>
          </cell>
          <cell r="C3956" t="str">
            <v>FT</v>
          </cell>
          <cell r="D3956" t="str">
            <v>GROUND MOUNTED STRUCTURAL BEAM SUPPORT, W12X30, AS PER PLAN</v>
          </cell>
          <cell r="F3956">
            <v>0</v>
          </cell>
          <cell r="H3956"/>
          <cell r="I3956"/>
        </row>
        <row r="3957">
          <cell r="A3957" t="str">
            <v>630E08002</v>
          </cell>
          <cell r="C3957" t="str">
            <v>FT</v>
          </cell>
          <cell r="D3957" t="str">
            <v>ONE WAY SUPPORT, NO. 2 POST</v>
          </cell>
          <cell r="F3957">
            <v>0</v>
          </cell>
          <cell r="H3957"/>
          <cell r="I3957"/>
        </row>
        <row r="3958">
          <cell r="A3958" t="str">
            <v>630E08004</v>
          </cell>
          <cell r="C3958" t="str">
            <v>FT</v>
          </cell>
          <cell r="D3958" t="str">
            <v>ONE WAY SUPPORT, NO. 3 POST</v>
          </cell>
          <cell r="F3958">
            <v>0</v>
          </cell>
          <cell r="H3958"/>
          <cell r="I3958"/>
        </row>
        <row r="3959">
          <cell r="A3959" t="str">
            <v>630E08005</v>
          </cell>
          <cell r="C3959" t="str">
            <v>FT</v>
          </cell>
          <cell r="D3959" t="str">
            <v>ONE WAY SUPPORT, NO. 3 POST, AS PER PLAN</v>
          </cell>
          <cell r="F3959">
            <v>0</v>
          </cell>
          <cell r="H3959"/>
          <cell r="I3959"/>
        </row>
        <row r="3960">
          <cell r="A3960" t="str">
            <v>630E08100</v>
          </cell>
          <cell r="C3960" t="str">
            <v>FT</v>
          </cell>
          <cell r="D3960" t="str">
            <v>ONE WAY SUPPORT, NO. 4 POST</v>
          </cell>
          <cell r="F3960">
            <v>0</v>
          </cell>
          <cell r="H3960"/>
          <cell r="I3960"/>
        </row>
        <row r="3961">
          <cell r="A3961" t="str">
            <v>630E08101</v>
          </cell>
          <cell r="C3961" t="str">
            <v>FT</v>
          </cell>
          <cell r="D3961" t="str">
            <v>ONE WAY SUPPORT, NO. 4 POST, AS PER PLAN</v>
          </cell>
          <cell r="F3961">
            <v>0</v>
          </cell>
          <cell r="H3961"/>
          <cell r="I3961"/>
        </row>
        <row r="3962">
          <cell r="A3962" t="str">
            <v>630E08200</v>
          </cell>
          <cell r="C3962" t="str">
            <v>EACH</v>
          </cell>
          <cell r="D3962" t="str">
            <v>GROUND MOUNTED SUPPORT, PIPE</v>
          </cell>
          <cell r="F3962">
            <v>0</v>
          </cell>
          <cell r="H3962"/>
          <cell r="I3962"/>
        </row>
        <row r="3963">
          <cell r="A3963" t="str">
            <v>630E08210</v>
          </cell>
          <cell r="C3963" t="str">
            <v>FT</v>
          </cell>
          <cell r="D3963" t="str">
            <v>GROUND MOUNTED SUPPORT, PIPE</v>
          </cell>
          <cell r="F3963">
            <v>0</v>
          </cell>
          <cell r="H3963"/>
          <cell r="I3963"/>
        </row>
        <row r="3964">
          <cell r="A3964" t="str">
            <v>630E08300</v>
          </cell>
          <cell r="C3964" t="str">
            <v>FT</v>
          </cell>
          <cell r="D3964" t="str">
            <v>GROUND MOUNTED WOODEN BOX BEAM SUPPORT, TYPE L BEAM</v>
          </cell>
          <cell r="F3964">
            <v>0</v>
          </cell>
          <cell r="H3964"/>
          <cell r="I3964"/>
        </row>
        <row r="3965">
          <cell r="A3965" t="str">
            <v>630E08302</v>
          </cell>
          <cell r="C3965" t="str">
            <v>FT</v>
          </cell>
          <cell r="D3965" t="str">
            <v>GROUND MOUNTED WOODEN BOX BEAM SUPPORT, TYPE M BEAM</v>
          </cell>
          <cell r="F3965">
            <v>0</v>
          </cell>
          <cell r="H3965"/>
          <cell r="I3965"/>
        </row>
        <row r="3966">
          <cell r="A3966" t="str">
            <v>630E08460</v>
          </cell>
          <cell r="C3966" t="str">
            <v>EACH</v>
          </cell>
          <cell r="D3966" t="str">
            <v>TEMPORARY SIGN SUPPORT, NO. 3 POST</v>
          </cell>
          <cell r="F3966">
            <v>0</v>
          </cell>
          <cell r="H3966"/>
          <cell r="I3966"/>
        </row>
        <row r="3967">
          <cell r="A3967" t="str">
            <v>630E08501</v>
          </cell>
          <cell r="C3967" t="str">
            <v>EACH</v>
          </cell>
          <cell r="D3967" t="str">
            <v>STREET NAME SIGN SUPPORT, AS PER PLAN</v>
          </cell>
          <cell r="F3967">
            <v>0</v>
          </cell>
          <cell r="H3967"/>
          <cell r="I3967"/>
        </row>
        <row r="3968">
          <cell r="A3968" t="str">
            <v>630E08510</v>
          </cell>
          <cell r="C3968" t="str">
            <v>FT</v>
          </cell>
          <cell r="D3968" t="str">
            <v>STREET NAME SIGN SUPPORT, NO. 2 POST</v>
          </cell>
          <cell r="F3968">
            <v>0</v>
          </cell>
          <cell r="H3968"/>
          <cell r="I3968"/>
        </row>
        <row r="3969">
          <cell r="A3969" t="str">
            <v>630E08511</v>
          </cell>
          <cell r="C3969" t="str">
            <v>FT</v>
          </cell>
          <cell r="D3969" t="str">
            <v>STREET NAME SIGN SUPPORT, NO. 2 POST, AS PER PLAN</v>
          </cell>
          <cell r="F3969">
            <v>0</v>
          </cell>
          <cell r="H3969"/>
          <cell r="I3969"/>
        </row>
        <row r="3970">
          <cell r="A3970" t="str">
            <v>630E08520</v>
          </cell>
          <cell r="C3970" t="str">
            <v>FT</v>
          </cell>
          <cell r="D3970" t="str">
            <v>STREET NAME SIGN SUPPORT, NO. 3 POST</v>
          </cell>
          <cell r="F3970">
            <v>0</v>
          </cell>
          <cell r="H3970"/>
          <cell r="I3970"/>
        </row>
        <row r="3971">
          <cell r="A3971" t="str">
            <v>630E08521</v>
          </cell>
          <cell r="C3971" t="str">
            <v>FT</v>
          </cell>
          <cell r="D3971" t="str">
            <v>STREET NAME SIGN SUPPORT, NO. 3 POST, AS PER PLAN</v>
          </cell>
          <cell r="F3971">
            <v>0</v>
          </cell>
          <cell r="H3971"/>
          <cell r="I3971"/>
        </row>
        <row r="3972">
          <cell r="A3972" t="str">
            <v>630E08530</v>
          </cell>
          <cell r="C3972" t="str">
            <v>FT</v>
          </cell>
          <cell r="D3972" t="str">
            <v>STREET NAME SIGN SUPPORT, NO. 4 POST</v>
          </cell>
          <cell r="F3972">
            <v>0</v>
          </cell>
          <cell r="H3972"/>
          <cell r="I3972"/>
        </row>
        <row r="3973">
          <cell r="A3973" t="str">
            <v>630E08531</v>
          </cell>
          <cell r="C3973" t="str">
            <v>FT</v>
          </cell>
          <cell r="D3973" t="str">
            <v>STREET NAME SIGN SUPPORT, NO. 4 POST, AS PER PLAN</v>
          </cell>
          <cell r="F3973">
            <v>0</v>
          </cell>
          <cell r="H3973"/>
          <cell r="I3973"/>
        </row>
        <row r="3974">
          <cell r="A3974" t="str">
            <v>630E08600</v>
          </cell>
          <cell r="C3974" t="str">
            <v>EACH</v>
          </cell>
          <cell r="D3974" t="str">
            <v>SIGN POST REFLECTOR</v>
          </cell>
          <cell r="F3974">
            <v>0</v>
          </cell>
          <cell r="H3974"/>
          <cell r="I3974"/>
        </row>
        <row r="3975">
          <cell r="A3975" t="str">
            <v>630E08601</v>
          </cell>
          <cell r="C3975" t="str">
            <v>EACH</v>
          </cell>
          <cell r="D3975" t="str">
            <v>SIGN POST REFLECTOR, AS PER PLAN</v>
          </cell>
          <cell r="F3975">
            <v>0</v>
          </cell>
          <cell r="H3975"/>
          <cell r="I3975"/>
        </row>
        <row r="3976">
          <cell r="A3976" t="str">
            <v>630E09000</v>
          </cell>
          <cell r="C3976" t="str">
            <v>EACH</v>
          </cell>
          <cell r="D3976" t="str">
            <v>BREAKAWAY STRUCTURAL BEAM CONNECTION</v>
          </cell>
          <cell r="F3976">
            <v>0</v>
          </cell>
          <cell r="H3976"/>
          <cell r="I3976"/>
        </row>
        <row r="3977">
          <cell r="A3977" t="str">
            <v>630E09001</v>
          </cell>
          <cell r="C3977" t="str">
            <v>EACH</v>
          </cell>
          <cell r="D3977" t="str">
            <v>BREAKAWAY STRUCTURAL BEAM CONNECTION, AS PER PLAN</v>
          </cell>
          <cell r="F3977">
            <v>0</v>
          </cell>
          <cell r="H3977"/>
          <cell r="I3977"/>
        </row>
        <row r="3978">
          <cell r="A3978" t="str">
            <v>630E09050</v>
          </cell>
          <cell r="C3978" t="str">
            <v>EACH</v>
          </cell>
          <cell r="D3978" t="str">
            <v>TRIANGULAR SLIP BASE CONNECTION</v>
          </cell>
          <cell r="F3978">
            <v>0</v>
          </cell>
          <cell r="H3978"/>
          <cell r="I3978"/>
        </row>
        <row r="3979">
          <cell r="A3979" t="str">
            <v>630E09051</v>
          </cell>
          <cell r="C3979" t="str">
            <v>EACH</v>
          </cell>
          <cell r="D3979" t="str">
            <v>TRIANGULAR SLIP BASE CONNECTION, AS PER PLAN</v>
          </cell>
          <cell r="F3979">
            <v>0</v>
          </cell>
          <cell r="H3979"/>
          <cell r="I3979"/>
        </row>
        <row r="3980">
          <cell r="A3980" t="str">
            <v>630E09100</v>
          </cell>
          <cell r="C3980" t="str">
            <v>EACH</v>
          </cell>
          <cell r="D3980" t="str">
            <v>SURFACE PREPARATION, EXISTING SUPPORT SECTION</v>
          </cell>
          <cell r="F3980">
            <v>0</v>
          </cell>
          <cell r="H3980"/>
          <cell r="I3980"/>
        </row>
        <row r="3981">
          <cell r="A3981" t="str">
            <v>630E09101</v>
          </cell>
          <cell r="C3981" t="str">
            <v>EACH</v>
          </cell>
          <cell r="D3981" t="str">
            <v>SURFACE PREPARATION, EXISTING SUPPORT SECTION, AS PER PLAN</v>
          </cell>
          <cell r="F3981">
            <v>0</v>
          </cell>
          <cell r="H3981"/>
          <cell r="I3981"/>
        </row>
        <row r="3982">
          <cell r="A3982" t="str">
            <v>630E09102</v>
          </cell>
          <cell r="C3982" t="str">
            <v>EACH</v>
          </cell>
          <cell r="D3982" t="str">
            <v>SURFACE PREPARATION, NEW SUPPORT SECTION</v>
          </cell>
          <cell r="F3982">
            <v>0</v>
          </cell>
          <cell r="H3982"/>
          <cell r="I3982"/>
        </row>
        <row r="3983">
          <cell r="A3983" t="str">
            <v>630E09103</v>
          </cell>
          <cell r="C3983" t="str">
            <v>EACH</v>
          </cell>
          <cell r="D3983" t="str">
            <v>SURFACE PREPARATION, NEW SUPPORT SECTION, AS PER PLAN</v>
          </cell>
          <cell r="F3983">
            <v>0</v>
          </cell>
          <cell r="H3983"/>
          <cell r="I3983"/>
        </row>
        <row r="3984">
          <cell r="A3984" t="str">
            <v>630E09104</v>
          </cell>
          <cell r="C3984" t="str">
            <v>EACH</v>
          </cell>
          <cell r="D3984" t="str">
            <v>COATING, EPOXY PRIME COAT, SUPPORT SECTION</v>
          </cell>
          <cell r="F3984">
            <v>0</v>
          </cell>
          <cell r="H3984"/>
          <cell r="I3984"/>
        </row>
        <row r="3985">
          <cell r="A3985" t="str">
            <v>630E09105</v>
          </cell>
          <cell r="C3985" t="str">
            <v>EACH</v>
          </cell>
          <cell r="D3985" t="str">
            <v>COATING, EPOXY PRIME COAT, SUPPORT SECTION, AS PER PLAN</v>
          </cell>
          <cell r="F3985">
            <v>0</v>
          </cell>
          <cell r="H3985"/>
          <cell r="I3985"/>
        </row>
        <row r="3986">
          <cell r="A3986" t="str">
            <v>630E09106</v>
          </cell>
          <cell r="C3986" t="str">
            <v>EACH</v>
          </cell>
          <cell r="D3986" t="str">
            <v>COATING, EPOXY INTERMEDIATE COAT, SUPPORT SECTION</v>
          </cell>
          <cell r="F3986">
            <v>0</v>
          </cell>
          <cell r="H3986"/>
          <cell r="I3986"/>
        </row>
        <row r="3987">
          <cell r="A3987" t="str">
            <v>630E09107</v>
          </cell>
          <cell r="C3987" t="str">
            <v>EACH</v>
          </cell>
          <cell r="D3987" t="str">
            <v>COATING, EPOXY INTERMEDIATE COAT, SUPPORT SECTION, AS PER PLAN</v>
          </cell>
          <cell r="F3987">
            <v>0</v>
          </cell>
          <cell r="H3987"/>
          <cell r="I3987"/>
        </row>
        <row r="3988">
          <cell r="A3988" t="str">
            <v>630E09108</v>
          </cell>
          <cell r="C3988" t="str">
            <v>EACH</v>
          </cell>
          <cell r="D3988" t="str">
            <v>COATING, URETHANE TOP COAT, SUPPORT SECTION</v>
          </cell>
          <cell r="F3988">
            <v>0</v>
          </cell>
          <cell r="H3988"/>
          <cell r="I3988"/>
        </row>
        <row r="3989">
          <cell r="A3989" t="str">
            <v>630E09109</v>
          </cell>
          <cell r="C3989" t="str">
            <v>EACH</v>
          </cell>
          <cell r="D3989" t="str">
            <v>COATING, URETHANE TOP COAT, SUPPORT SECTION, AS PER PLAN</v>
          </cell>
          <cell r="F3989">
            <v>0</v>
          </cell>
          <cell r="H3989"/>
          <cell r="I3989"/>
        </row>
        <row r="3990">
          <cell r="A3990" t="str">
            <v>630E09120</v>
          </cell>
          <cell r="C3990" t="str">
            <v>EACH</v>
          </cell>
          <cell r="D3990" t="str">
            <v>COATING, ORGANIC ZINC PRIME COAT, SUPPORT SECTION</v>
          </cell>
          <cell r="F3990">
            <v>0</v>
          </cell>
          <cell r="H3990"/>
          <cell r="I3990"/>
        </row>
        <row r="3991">
          <cell r="A3991" t="str">
            <v>630E09121</v>
          </cell>
          <cell r="C3991" t="str">
            <v>EACH</v>
          </cell>
          <cell r="D3991" t="str">
            <v>COATING, ORGANIC ZINC PRIME COAT, SUPPORT SECTION, AS PER PLAN</v>
          </cell>
          <cell r="F3991">
            <v>0</v>
          </cell>
          <cell r="H3991"/>
          <cell r="I3991"/>
        </row>
        <row r="3992">
          <cell r="A3992" t="str">
            <v>630E10102</v>
          </cell>
          <cell r="C3992" t="str">
            <v>EACH</v>
          </cell>
          <cell r="D3992" t="str">
            <v>OVERHEAD SIGN SUPPORT, TYPE TC-16.21, DESIGN 1</v>
          </cell>
          <cell r="F3992">
            <v>0</v>
          </cell>
          <cell r="H3992"/>
          <cell r="I3992"/>
        </row>
        <row r="3993">
          <cell r="A3993" t="str">
            <v>630E10103</v>
          </cell>
          <cell r="C3993" t="str">
            <v>EACH</v>
          </cell>
          <cell r="D3993" t="str">
            <v>OVERHEAD SIGN SUPPORT, TYPE TC-16.21, DESIGN 1, AS PER PLAN</v>
          </cell>
          <cell r="F3993">
            <v>0</v>
          </cell>
          <cell r="H3993"/>
          <cell r="I3993"/>
        </row>
        <row r="3994">
          <cell r="A3994" t="str">
            <v>630E10202</v>
          </cell>
          <cell r="C3994" t="str">
            <v>EACH</v>
          </cell>
          <cell r="D3994" t="str">
            <v>OVERHEAD SIGN SUPPORT, TYPE TC-16.21, DESIGN 2</v>
          </cell>
          <cell r="F3994">
            <v>0</v>
          </cell>
          <cell r="H3994"/>
          <cell r="I3994"/>
        </row>
        <row r="3995">
          <cell r="A3995" t="str">
            <v>630E10203</v>
          </cell>
          <cell r="C3995" t="str">
            <v>EACH</v>
          </cell>
          <cell r="D3995" t="str">
            <v>OVERHEAD SIGN SUPPORT, TYPE TC-16.21, DESIGN 2, AS PER PLAN</v>
          </cell>
          <cell r="F3995">
            <v>0</v>
          </cell>
          <cell r="H3995"/>
          <cell r="I3995"/>
        </row>
        <row r="3996">
          <cell r="A3996" t="str">
            <v>630E10302</v>
          </cell>
          <cell r="C3996" t="str">
            <v>EACH</v>
          </cell>
          <cell r="D3996" t="str">
            <v>OVERHEAD SIGN SUPPORT, TYPE TC-16.21, DESIGN 3</v>
          </cell>
          <cell r="F3996">
            <v>0</v>
          </cell>
          <cell r="H3996"/>
          <cell r="I3996"/>
        </row>
        <row r="3997">
          <cell r="A3997" t="str">
            <v>630E10303</v>
          </cell>
          <cell r="C3997" t="str">
            <v>EACH</v>
          </cell>
          <cell r="D3997" t="str">
            <v>OVERHEAD SIGN SUPPORT, TYPE TC-16.21, DESIGN 3, AS PER PLAN</v>
          </cell>
          <cell r="F3997">
            <v>0</v>
          </cell>
          <cell r="H3997"/>
          <cell r="I3997"/>
        </row>
        <row r="3998">
          <cell r="A3998" t="str">
            <v>630E10402</v>
          </cell>
          <cell r="C3998" t="str">
            <v>EACH</v>
          </cell>
          <cell r="D3998" t="str">
            <v>OVERHEAD SIGN SUPPORT, TYPE TC-16.21, DESIGN 4</v>
          </cell>
          <cell r="F3998">
            <v>0</v>
          </cell>
          <cell r="H3998"/>
          <cell r="I3998"/>
        </row>
        <row r="3999">
          <cell r="A3999" t="str">
            <v>630E10403</v>
          </cell>
          <cell r="C3999" t="str">
            <v>EACH</v>
          </cell>
          <cell r="D3999" t="str">
            <v>OVERHEAD SIGN SUPPORT, TYPE TC-16.21, DESIGN 4, AS PER PLAN</v>
          </cell>
          <cell r="F3999">
            <v>0</v>
          </cell>
          <cell r="H3999"/>
          <cell r="I3999"/>
        </row>
        <row r="4000">
          <cell r="A4000" t="str">
            <v>630E10502</v>
          </cell>
          <cell r="C4000" t="str">
            <v>EACH</v>
          </cell>
          <cell r="D4000" t="str">
            <v>OVERHEAD SIGN SUPPORT, TYPE TC-16.21, DESIGN 5</v>
          </cell>
          <cell r="F4000">
            <v>0</v>
          </cell>
          <cell r="H4000"/>
          <cell r="I4000"/>
        </row>
        <row r="4001">
          <cell r="A4001" t="str">
            <v>630E10503</v>
          </cell>
          <cell r="C4001" t="str">
            <v>EACH</v>
          </cell>
          <cell r="D4001" t="str">
            <v>OVERHEAD SIGN SUPPORT, TYPE TC-16.21, DESIGN 5, AS PER PLAN</v>
          </cell>
          <cell r="F4001">
            <v>0</v>
          </cell>
          <cell r="H4001"/>
          <cell r="I4001"/>
        </row>
        <row r="4002">
          <cell r="A4002" t="str">
            <v>630E10602</v>
          </cell>
          <cell r="C4002" t="str">
            <v>EACH</v>
          </cell>
          <cell r="D4002" t="str">
            <v>OVERHEAD SIGN SUPPORT, TYPE TC-16.21, DESIGN 6</v>
          </cell>
          <cell r="F4002">
            <v>0</v>
          </cell>
          <cell r="H4002"/>
          <cell r="I4002"/>
        </row>
        <row r="4003">
          <cell r="A4003" t="str">
            <v>630E10603</v>
          </cell>
          <cell r="C4003" t="str">
            <v>EACH</v>
          </cell>
          <cell r="D4003" t="str">
            <v>OVERHEAD SIGN SUPPORT, TYPE TC-16.21, DESIGN 6, AS PER PLAN</v>
          </cell>
          <cell r="F4003">
            <v>0</v>
          </cell>
          <cell r="H4003"/>
          <cell r="I4003"/>
        </row>
        <row r="4004">
          <cell r="A4004" t="str">
            <v>630E10702</v>
          </cell>
          <cell r="C4004" t="str">
            <v>EACH</v>
          </cell>
          <cell r="D4004" t="str">
            <v>OVERHEAD SIGN SUPPORT, TYPE TC-16.21, DESIGN 7</v>
          </cell>
          <cell r="F4004">
            <v>0</v>
          </cell>
          <cell r="H4004"/>
          <cell r="I4004"/>
        </row>
        <row r="4005">
          <cell r="A4005" t="str">
            <v>630E10703</v>
          </cell>
          <cell r="C4005" t="str">
            <v>EACH</v>
          </cell>
          <cell r="D4005" t="str">
            <v>OVERHEAD SIGN SUPPORT, TYPE TC-16.21, DESIGN 7, AS PER PLAN</v>
          </cell>
          <cell r="F4005">
            <v>0</v>
          </cell>
          <cell r="H4005"/>
          <cell r="I4005"/>
        </row>
        <row r="4006">
          <cell r="A4006" t="str">
            <v>630E10802</v>
          </cell>
          <cell r="C4006" t="str">
            <v>EACH</v>
          </cell>
          <cell r="D4006" t="str">
            <v>OVERHEAD SIGN SUPPORT, TYPE TC-16.21, DESIGN 8</v>
          </cell>
          <cell r="F4006">
            <v>0</v>
          </cell>
          <cell r="H4006"/>
          <cell r="I4006"/>
        </row>
        <row r="4007">
          <cell r="A4007" t="str">
            <v>630E10803</v>
          </cell>
          <cell r="C4007" t="str">
            <v>EACH</v>
          </cell>
          <cell r="D4007" t="str">
            <v>OVERHEAD SIGN SUPPORT, TYPE TC-16.21, DESIGN 8, AS PER PLAN</v>
          </cell>
          <cell r="F4007">
            <v>0</v>
          </cell>
          <cell r="H4007"/>
          <cell r="I4007"/>
        </row>
        <row r="4008">
          <cell r="A4008" t="str">
            <v>630E10902</v>
          </cell>
          <cell r="C4008" t="str">
            <v>EACH</v>
          </cell>
          <cell r="D4008" t="str">
            <v>OVERHEAD SIGN SUPPORT, TYPE TC-16.21, DESIGN 9</v>
          </cell>
          <cell r="F4008">
            <v>0</v>
          </cell>
          <cell r="H4008"/>
          <cell r="I4008"/>
        </row>
        <row r="4009">
          <cell r="A4009" t="str">
            <v>630E10903</v>
          </cell>
          <cell r="C4009" t="str">
            <v>EACH</v>
          </cell>
          <cell r="D4009" t="str">
            <v>OVERHEAD SIGN SUPPORT, TYPE TC-16.21, DESIGN 9, AS PER PLAN</v>
          </cell>
          <cell r="F4009">
            <v>0</v>
          </cell>
          <cell r="H4009"/>
          <cell r="I4009"/>
        </row>
        <row r="4010">
          <cell r="A4010" t="str">
            <v>630E11002</v>
          </cell>
          <cell r="C4010" t="str">
            <v>EACH</v>
          </cell>
          <cell r="D4010" t="str">
            <v>OVERHEAD SIGN SUPPORT, TYPE TC-16.21, DESIGN 10</v>
          </cell>
          <cell r="F4010">
            <v>0</v>
          </cell>
          <cell r="H4010"/>
          <cell r="I4010"/>
        </row>
        <row r="4011">
          <cell r="A4011" t="str">
            <v>630E11003</v>
          </cell>
          <cell r="C4011" t="str">
            <v>EACH</v>
          </cell>
          <cell r="D4011" t="str">
            <v>OVERHEAD SIGN SUPPORT, TYPE TC-16.21, DESIGN 10, AS PER PLAN</v>
          </cell>
          <cell r="F4011">
            <v>0</v>
          </cell>
          <cell r="H4011"/>
          <cell r="I4011"/>
        </row>
        <row r="4012">
          <cell r="A4012" t="str">
            <v>630E11102</v>
          </cell>
          <cell r="C4012" t="str">
            <v>EACH</v>
          </cell>
          <cell r="D4012" t="str">
            <v>OVERHEAD SIGN SUPPORT, TYPE TC-16.21, DESIGN 11</v>
          </cell>
          <cell r="F4012">
            <v>0</v>
          </cell>
          <cell r="H4012"/>
          <cell r="I4012"/>
        </row>
        <row r="4013">
          <cell r="A4013" t="str">
            <v>630E11103</v>
          </cell>
          <cell r="C4013" t="str">
            <v>EACH</v>
          </cell>
          <cell r="D4013" t="str">
            <v>OVERHEAD SIGN SUPPORT, TYPE TC-16.21, DESIGN 11, AS PER PLAN</v>
          </cell>
          <cell r="F4013">
            <v>0</v>
          </cell>
          <cell r="H4013"/>
          <cell r="I4013"/>
        </row>
        <row r="4014">
          <cell r="A4014" t="str">
            <v>630E11202</v>
          </cell>
          <cell r="C4014" t="str">
            <v>EACH</v>
          </cell>
          <cell r="D4014" t="str">
            <v>OVERHEAD SIGN SUPPORT, TYPE TC-16.21, DESIGN 12</v>
          </cell>
          <cell r="F4014">
            <v>0</v>
          </cell>
          <cell r="H4014"/>
          <cell r="I4014"/>
        </row>
        <row r="4015">
          <cell r="A4015" t="str">
            <v>630E11203</v>
          </cell>
          <cell r="C4015" t="str">
            <v>EACH</v>
          </cell>
          <cell r="D4015" t="str">
            <v>OVERHEAD SIGN SUPPORT, TYPE TC-16.21, DESIGN 12, AS PER PLAN</v>
          </cell>
          <cell r="F4015">
            <v>0</v>
          </cell>
          <cell r="H4015"/>
          <cell r="I4015"/>
        </row>
        <row r="4016">
          <cell r="A4016" t="str">
            <v>630E11206</v>
          </cell>
          <cell r="C4016" t="str">
            <v>EACH</v>
          </cell>
          <cell r="D4016" t="str">
            <v>OVERHEAD SIGN SUPPORT, TYPE TC-16.21, DESIGN 13</v>
          </cell>
          <cell r="F4016">
            <v>0</v>
          </cell>
          <cell r="H4016"/>
          <cell r="I4016"/>
        </row>
        <row r="4017">
          <cell r="A4017" t="str">
            <v>630E11207</v>
          </cell>
          <cell r="C4017" t="str">
            <v>EACH</v>
          </cell>
          <cell r="D4017" t="str">
            <v>OVERHEAD SIGN SUPPORT, TYPE TC-16.21, DESIGN 13, AS PER PLAN</v>
          </cell>
          <cell r="F4017">
            <v>0</v>
          </cell>
          <cell r="H4017"/>
          <cell r="I4017"/>
        </row>
        <row r="4018">
          <cell r="A4018" t="str">
            <v>630E11210</v>
          </cell>
          <cell r="C4018" t="str">
            <v>EACH</v>
          </cell>
          <cell r="D4018" t="str">
            <v>OVERHEAD SIGN SUPPORT, TYPE TC-16.21, DESIGN 14</v>
          </cell>
          <cell r="F4018">
            <v>0</v>
          </cell>
          <cell r="H4018"/>
          <cell r="I4018"/>
        </row>
        <row r="4019">
          <cell r="A4019" t="str">
            <v>630E11211</v>
          </cell>
          <cell r="C4019" t="str">
            <v>EACH</v>
          </cell>
          <cell r="D4019" t="str">
            <v>OVERHEAD SIGN SUPPORT, TYPE TC-16.21, DESIGN 14, AS PER PLAN</v>
          </cell>
          <cell r="F4019">
            <v>0</v>
          </cell>
          <cell r="H4019"/>
          <cell r="I4019"/>
        </row>
        <row r="4020">
          <cell r="A4020" t="str">
            <v>630E15102</v>
          </cell>
          <cell r="C4020" t="str">
            <v>EACH</v>
          </cell>
          <cell r="D4020" t="str">
            <v>COMBINATION OVERHEAD SIGN SUPPORT, TYPE TC-16.21, DESIGN 1</v>
          </cell>
          <cell r="F4020">
            <v>0</v>
          </cell>
          <cell r="H4020"/>
          <cell r="I4020"/>
        </row>
        <row r="4021">
          <cell r="A4021" t="str">
            <v>630E15103</v>
          </cell>
          <cell r="C4021" t="str">
            <v>EACH</v>
          </cell>
          <cell r="D4021" t="str">
            <v>COMBINATION OVERHEAD SIGN SUPPORT, TYPE TC-16.21, DESIGN 1, AS PER PLAN</v>
          </cell>
          <cell r="F4021">
            <v>0</v>
          </cell>
          <cell r="H4021"/>
          <cell r="I4021"/>
        </row>
        <row r="4022">
          <cell r="A4022" t="str">
            <v>630E15202</v>
          </cell>
          <cell r="C4022" t="str">
            <v>EACH</v>
          </cell>
          <cell r="D4022" t="str">
            <v>COMBINATION OVERHEAD SIGN SUPPORT, TYPE TC-16.21, DESIGN 2</v>
          </cell>
          <cell r="F4022">
            <v>0</v>
          </cell>
          <cell r="H4022"/>
          <cell r="I4022"/>
        </row>
        <row r="4023">
          <cell r="A4023" t="str">
            <v>630E15203</v>
          </cell>
          <cell r="C4023" t="str">
            <v>EACH</v>
          </cell>
          <cell r="D4023" t="str">
            <v>COMBINATION OVERHEAD SIGN SUPPORT, TYPE TC-16.21, DESIGN 2, AS PER PLAN</v>
          </cell>
          <cell r="F4023">
            <v>0</v>
          </cell>
          <cell r="H4023"/>
          <cell r="I4023"/>
        </row>
        <row r="4024">
          <cell r="A4024" t="str">
            <v>630E15302</v>
          </cell>
          <cell r="C4024" t="str">
            <v>EACH</v>
          </cell>
          <cell r="D4024" t="str">
            <v>COMBINATION OVERHEAD SIGN SUPPORT, TYPE TC-16.21, DESIGN 3</v>
          </cell>
          <cell r="F4024">
            <v>0</v>
          </cell>
          <cell r="H4024"/>
          <cell r="I4024"/>
        </row>
        <row r="4025">
          <cell r="A4025" t="str">
            <v>630E15303</v>
          </cell>
          <cell r="C4025" t="str">
            <v>EACH</v>
          </cell>
          <cell r="D4025" t="str">
            <v>COMBINATION OVERHEAD SIGN SUPPORT, TYPE TC-16.21, DESIGN 3, AS PER PLAN</v>
          </cell>
          <cell r="F4025">
            <v>0</v>
          </cell>
          <cell r="H4025"/>
          <cell r="I4025"/>
        </row>
        <row r="4026">
          <cell r="A4026" t="str">
            <v>630E15402</v>
          </cell>
          <cell r="C4026" t="str">
            <v>EACH</v>
          </cell>
          <cell r="D4026" t="str">
            <v>COMBINATION OVERHEAD SIGN SUPPORT, TYPE TC-16.21, DESIGN 4</v>
          </cell>
          <cell r="F4026">
            <v>0</v>
          </cell>
          <cell r="H4026"/>
          <cell r="I4026"/>
        </row>
        <row r="4027">
          <cell r="A4027" t="str">
            <v>630E15403</v>
          </cell>
          <cell r="C4027" t="str">
            <v>EACH</v>
          </cell>
          <cell r="D4027" t="str">
            <v>COMBINATION OVERHEAD SIGN SUPPORT, TYPE TC-16.21, DESIGN 4, AS PER PLAN</v>
          </cell>
          <cell r="F4027">
            <v>0</v>
          </cell>
          <cell r="H4027"/>
          <cell r="I4027"/>
        </row>
        <row r="4028">
          <cell r="A4028" t="str">
            <v>630E15502</v>
          </cell>
          <cell r="C4028" t="str">
            <v>EACH</v>
          </cell>
          <cell r="D4028" t="str">
            <v>COMBINATION OVERHEAD SIGN SUPPORT, TYPE TC-16.21, DESIGN 5</v>
          </cell>
          <cell r="F4028">
            <v>0</v>
          </cell>
          <cell r="H4028"/>
          <cell r="I4028"/>
        </row>
        <row r="4029">
          <cell r="A4029" t="str">
            <v>630E15503</v>
          </cell>
          <cell r="C4029" t="str">
            <v>EACH</v>
          </cell>
          <cell r="D4029" t="str">
            <v>COMBINATION OVERHEAD SIGN SUPPORT, TYPE TC-16.21, DESIGN 5, AS PER PLAN</v>
          </cell>
          <cell r="F4029">
            <v>0</v>
          </cell>
          <cell r="H4029"/>
          <cell r="I4029"/>
        </row>
        <row r="4030">
          <cell r="A4030" t="str">
            <v>630E15602</v>
          </cell>
          <cell r="C4030" t="str">
            <v>EACH</v>
          </cell>
          <cell r="D4030" t="str">
            <v>COMBINATION OVERHEAD SIGN SUPPORT, TYPE TC-16.21, DESIGN 6</v>
          </cell>
          <cell r="F4030">
            <v>0</v>
          </cell>
          <cell r="H4030"/>
          <cell r="I4030"/>
        </row>
        <row r="4031">
          <cell r="A4031" t="str">
            <v>630E15603</v>
          </cell>
          <cell r="C4031" t="str">
            <v>EACH</v>
          </cell>
          <cell r="D4031" t="str">
            <v>COMBINATION OVERHEAD SIGN SUPPORT, TYPE TC-16.21, DESIGN 6, AS PER PLAN</v>
          </cell>
          <cell r="F4031">
            <v>0</v>
          </cell>
          <cell r="H4031"/>
          <cell r="I4031"/>
        </row>
        <row r="4032">
          <cell r="A4032" t="str">
            <v>630E15702</v>
          </cell>
          <cell r="C4032" t="str">
            <v>EACH</v>
          </cell>
          <cell r="D4032" t="str">
            <v>COMBINATION OVERHEAD SIGN SUPPORT, TYPE TC-16.21, DESIGN 7</v>
          </cell>
          <cell r="F4032">
            <v>0</v>
          </cell>
          <cell r="H4032"/>
          <cell r="I4032"/>
        </row>
        <row r="4033">
          <cell r="A4033" t="str">
            <v>630E15703</v>
          </cell>
          <cell r="C4033" t="str">
            <v>EACH</v>
          </cell>
          <cell r="D4033" t="str">
            <v>COMBINATION OVERHEAD SIGN SUPPORT, TYPE TC-16.21, DESIGN 7, AS PER PLAN</v>
          </cell>
          <cell r="F4033">
            <v>0</v>
          </cell>
          <cell r="H4033"/>
          <cell r="I4033"/>
        </row>
        <row r="4034">
          <cell r="A4034" t="str">
            <v>630E15802</v>
          </cell>
          <cell r="C4034" t="str">
            <v>EACH</v>
          </cell>
          <cell r="D4034" t="str">
            <v>COMBINATION OVERHEAD SIGN SUPPORT, TYPE TC-16.21, DESIGN 8</v>
          </cell>
          <cell r="F4034">
            <v>0</v>
          </cell>
          <cell r="H4034"/>
          <cell r="I4034"/>
        </row>
        <row r="4035">
          <cell r="A4035" t="str">
            <v>630E15803</v>
          </cell>
          <cell r="C4035" t="str">
            <v>EACH</v>
          </cell>
          <cell r="D4035" t="str">
            <v>COMBINATION OVERHEAD SIGN SUPPORT, TYPE TC-16.21, DESIGN 8, AS PER PLAN</v>
          </cell>
          <cell r="F4035">
            <v>0</v>
          </cell>
          <cell r="H4035"/>
          <cell r="I4035"/>
        </row>
        <row r="4036">
          <cell r="A4036" t="str">
            <v>630E15902</v>
          </cell>
          <cell r="C4036" t="str">
            <v>EACH</v>
          </cell>
          <cell r="D4036" t="str">
            <v>COMBINATION OVERHEAD SIGN SUPPORT, TYPE TC-16.21, DESIGN 9</v>
          </cell>
          <cell r="F4036">
            <v>0</v>
          </cell>
          <cell r="H4036"/>
          <cell r="I4036"/>
        </row>
        <row r="4037">
          <cell r="A4037" t="str">
            <v>630E15903</v>
          </cell>
          <cell r="C4037" t="str">
            <v>EACH</v>
          </cell>
          <cell r="D4037" t="str">
            <v>COMBINATION OVERHEAD SIGN SUPPORT, TYPE TC-16.21, DESIGN 9, AS PER PLAN</v>
          </cell>
          <cell r="F4037">
            <v>0</v>
          </cell>
          <cell r="H4037"/>
          <cell r="I4037"/>
        </row>
        <row r="4038">
          <cell r="A4038" t="str">
            <v>630E16002</v>
          </cell>
          <cell r="C4038" t="str">
            <v>EACH</v>
          </cell>
          <cell r="D4038" t="str">
            <v>COMBINATION OVERHEAD SIGN SUPPORT, TYPE TC-16.21, DESIGN 10</v>
          </cell>
          <cell r="F4038">
            <v>0</v>
          </cell>
          <cell r="H4038"/>
          <cell r="I4038"/>
        </row>
        <row r="4039">
          <cell r="A4039" t="str">
            <v>630E16003</v>
          </cell>
          <cell r="C4039" t="str">
            <v>EACH</v>
          </cell>
          <cell r="D4039" t="str">
            <v>COMBINATION OVERHEAD SIGN SUPPORT, TYPE TC-16.21, DESIGN 10, AS PER PLAN</v>
          </cell>
          <cell r="F4039">
            <v>0</v>
          </cell>
          <cell r="H4039"/>
          <cell r="I4039"/>
        </row>
        <row r="4040">
          <cell r="A4040" t="str">
            <v>630E16102</v>
          </cell>
          <cell r="C4040" t="str">
            <v>EACH</v>
          </cell>
          <cell r="D4040" t="str">
            <v>COMBINATION OVERHEAD SIGN SUPPORT, TYPE TC-16.21, DESIGN 11</v>
          </cell>
          <cell r="F4040">
            <v>0</v>
          </cell>
          <cell r="H4040"/>
          <cell r="I4040"/>
        </row>
        <row r="4041">
          <cell r="A4041" t="str">
            <v>630E16103</v>
          </cell>
          <cell r="C4041" t="str">
            <v>EACH</v>
          </cell>
          <cell r="D4041" t="str">
            <v>COMBINATION OVERHEAD SIGN SUPPORT, TYPE TC-16.21, DESIGN 11, AS PER PLAN</v>
          </cell>
          <cell r="F4041">
            <v>0</v>
          </cell>
          <cell r="H4041"/>
          <cell r="I4041"/>
        </row>
        <row r="4042">
          <cell r="A4042" t="str">
            <v>630E16202</v>
          </cell>
          <cell r="C4042" t="str">
            <v>EACH</v>
          </cell>
          <cell r="D4042" t="str">
            <v>COMBINATION OVERHEAD SIGN SUPPORT, TYPE TC-16.21, DESIGN 12</v>
          </cell>
          <cell r="F4042">
            <v>0</v>
          </cell>
          <cell r="H4042"/>
          <cell r="I4042"/>
        </row>
        <row r="4043">
          <cell r="A4043" t="str">
            <v>630E16203</v>
          </cell>
          <cell r="C4043" t="str">
            <v>EACH</v>
          </cell>
          <cell r="D4043" t="str">
            <v>COMBINATION OVERHEAD SIGN SUPPORT, TYPE TC-16.21, DESIGN 12, AS PER PLAN</v>
          </cell>
          <cell r="F4043">
            <v>0</v>
          </cell>
          <cell r="H4043"/>
          <cell r="I4043"/>
        </row>
        <row r="4044">
          <cell r="A4044" t="str">
            <v>630E16302</v>
          </cell>
          <cell r="C4044" t="str">
            <v>EACH</v>
          </cell>
          <cell r="D4044" t="str">
            <v>COMBINATION OVERHEAD SIGN SUPPORT, TYPE TC-16.21, DESIGN 13</v>
          </cell>
          <cell r="F4044">
            <v>0</v>
          </cell>
          <cell r="H4044"/>
          <cell r="I4044"/>
        </row>
        <row r="4045">
          <cell r="A4045" t="str">
            <v>630E16303</v>
          </cell>
          <cell r="C4045" t="str">
            <v>EACH</v>
          </cell>
          <cell r="D4045" t="str">
            <v>COMBINATION OVERHEAD SIGN SUPPORT, TYPE TC-16.21, DESIGN 13, AS PER PLAN</v>
          </cell>
          <cell r="F4045">
            <v>0</v>
          </cell>
          <cell r="H4045"/>
          <cell r="I4045"/>
        </row>
        <row r="4046">
          <cell r="A4046" t="str">
            <v>630E16402</v>
          </cell>
          <cell r="C4046" t="str">
            <v>EACH</v>
          </cell>
          <cell r="D4046" t="str">
            <v>COMBINATION OVERHEAD SIGN SUPPORT, TYPE TC-16.21, DESIGN 14</v>
          </cell>
          <cell r="F4046">
            <v>0</v>
          </cell>
          <cell r="H4046"/>
          <cell r="I4046"/>
        </row>
        <row r="4047">
          <cell r="A4047" t="str">
            <v>630E16403</v>
          </cell>
          <cell r="C4047" t="str">
            <v>EACH</v>
          </cell>
          <cell r="D4047" t="str">
            <v>COMBINATION OVERHEAD SIGN SUPPORT, TYPE TC-16.21, DESIGN 14, AS PER PLAN</v>
          </cell>
          <cell r="F4047">
            <v>0</v>
          </cell>
          <cell r="H4047"/>
          <cell r="I4047"/>
        </row>
        <row r="4048">
          <cell r="A4048" t="str">
            <v>630E20100</v>
          </cell>
          <cell r="C4048" t="str">
            <v>EACH</v>
          </cell>
          <cell r="D4048" t="str">
            <v>OVERHEAD SIGN SUPPORT, TYPE TC-12.30, DESIGN 1</v>
          </cell>
          <cell r="F4048">
            <v>0</v>
          </cell>
          <cell r="H4048"/>
          <cell r="I4048"/>
        </row>
        <row r="4049">
          <cell r="A4049" t="str">
            <v>630E20101</v>
          </cell>
          <cell r="C4049" t="str">
            <v>EACH</v>
          </cell>
          <cell r="D4049" t="str">
            <v>OVERHEAD SIGN SUPPORT, TYPE TC-12.30, DESIGN 1, AS PER PLAN</v>
          </cell>
          <cell r="F4049">
            <v>0</v>
          </cell>
          <cell r="H4049"/>
          <cell r="I4049"/>
        </row>
        <row r="4050">
          <cell r="A4050" t="str">
            <v>630E20200</v>
          </cell>
          <cell r="C4050" t="str">
            <v>EACH</v>
          </cell>
          <cell r="D4050" t="str">
            <v>OVERHEAD SIGN SUPPORT, TYPE TC-12.30, DESIGN 2</v>
          </cell>
          <cell r="F4050">
            <v>0</v>
          </cell>
          <cell r="H4050"/>
          <cell r="I4050"/>
        </row>
        <row r="4051">
          <cell r="A4051" t="str">
            <v>630E20201</v>
          </cell>
          <cell r="C4051" t="str">
            <v>EACH</v>
          </cell>
          <cell r="D4051" t="str">
            <v>OVERHEAD SIGN SUPPORT, TYPE TC-12.30, DESIGN 2, AS PER PLAN</v>
          </cell>
          <cell r="F4051">
            <v>0</v>
          </cell>
          <cell r="H4051"/>
          <cell r="I4051"/>
        </row>
        <row r="4052">
          <cell r="A4052" t="str">
            <v>630E20300</v>
          </cell>
          <cell r="C4052" t="str">
            <v>EACH</v>
          </cell>
          <cell r="D4052" t="str">
            <v>OVERHEAD SIGN SUPPORT, TYPE TC-12.30, DESIGN 3</v>
          </cell>
          <cell r="F4052">
            <v>0</v>
          </cell>
          <cell r="H4052"/>
          <cell r="I4052"/>
        </row>
        <row r="4053">
          <cell r="A4053" t="str">
            <v>630E20301</v>
          </cell>
          <cell r="C4053" t="str">
            <v>EACH</v>
          </cell>
          <cell r="D4053" t="str">
            <v>OVERHEAD SIGN SUPPORT, TYPE TC-12.30, DESIGN 3, AS PER PLAN</v>
          </cell>
          <cell r="F4053">
            <v>0</v>
          </cell>
          <cell r="H4053"/>
          <cell r="I4053"/>
        </row>
        <row r="4054">
          <cell r="A4054" t="str">
            <v>630E20400</v>
          </cell>
          <cell r="C4054" t="str">
            <v>EACH</v>
          </cell>
          <cell r="D4054" t="str">
            <v>OVERHEAD SIGN SUPPORT, TYPE TC-12.30, DESIGN 4</v>
          </cell>
          <cell r="F4054">
            <v>0</v>
          </cell>
          <cell r="H4054"/>
          <cell r="I4054"/>
        </row>
        <row r="4055">
          <cell r="A4055" t="str">
            <v>630E20401</v>
          </cell>
          <cell r="C4055" t="str">
            <v>EACH</v>
          </cell>
          <cell r="D4055" t="str">
            <v>OVERHEAD SIGN SUPPORT, TYPE TC-12.30, DESIGN 4, AS PER PLAN</v>
          </cell>
          <cell r="F4055">
            <v>0</v>
          </cell>
          <cell r="H4055"/>
          <cell r="I4055"/>
        </row>
        <row r="4056">
          <cell r="A4056" t="str">
            <v>630E20500</v>
          </cell>
          <cell r="C4056" t="str">
            <v>EACH</v>
          </cell>
          <cell r="D4056" t="str">
            <v>OVERHEAD SIGN SUPPORT, TYPE TC-12.30, DESIGN 5</v>
          </cell>
          <cell r="F4056">
            <v>0</v>
          </cell>
          <cell r="H4056"/>
          <cell r="I4056"/>
        </row>
        <row r="4057">
          <cell r="A4057" t="str">
            <v>630E20501</v>
          </cell>
          <cell r="C4057" t="str">
            <v>EACH</v>
          </cell>
          <cell r="D4057" t="str">
            <v>OVERHEAD SIGN SUPPORT, TYPE TC-12.30, DESIGN 5, AS PER PLAN</v>
          </cell>
          <cell r="F4057">
            <v>0</v>
          </cell>
          <cell r="H4057"/>
          <cell r="I4057"/>
        </row>
        <row r="4058">
          <cell r="A4058" t="str">
            <v>630E20600</v>
          </cell>
          <cell r="C4058" t="str">
            <v>EACH</v>
          </cell>
          <cell r="D4058" t="str">
            <v>OVERHEAD SIGN SUPPORT, TYPE TC-12.30, DESIGN 6</v>
          </cell>
          <cell r="F4058">
            <v>0</v>
          </cell>
          <cell r="H4058"/>
          <cell r="I4058"/>
        </row>
        <row r="4059">
          <cell r="A4059" t="str">
            <v>630E20601</v>
          </cell>
          <cell r="C4059" t="str">
            <v>EACH</v>
          </cell>
          <cell r="D4059" t="str">
            <v>OVERHEAD SIGN SUPPORT, TYPE TC-12.30, DESIGN 6, AS PER PLAN</v>
          </cell>
          <cell r="F4059">
            <v>0</v>
          </cell>
          <cell r="H4059"/>
          <cell r="I4059"/>
        </row>
        <row r="4060">
          <cell r="A4060" t="str">
            <v>630E20700</v>
          </cell>
          <cell r="C4060" t="str">
            <v>EACH</v>
          </cell>
          <cell r="D4060" t="str">
            <v>OVERHEAD SIGN SUPPORT, TYPE TC-12.30, DESIGN 7</v>
          </cell>
          <cell r="F4060">
            <v>0</v>
          </cell>
          <cell r="H4060"/>
          <cell r="I4060"/>
        </row>
        <row r="4061">
          <cell r="A4061" t="str">
            <v>630E20701</v>
          </cell>
          <cell r="C4061" t="str">
            <v>EACH</v>
          </cell>
          <cell r="D4061" t="str">
            <v>OVERHEAD SIGN SUPPORT, TYPE TC-12.30, DESIGN 7, AS PER PLAN</v>
          </cell>
          <cell r="F4061">
            <v>0</v>
          </cell>
          <cell r="H4061"/>
          <cell r="I4061"/>
        </row>
        <row r="4062">
          <cell r="A4062" t="str">
            <v>630E20800</v>
          </cell>
          <cell r="C4062" t="str">
            <v>EACH</v>
          </cell>
          <cell r="D4062" t="str">
            <v>OVERHEAD SIGN SUPPORT, TYPE TC-12.30, DESIGN 8</v>
          </cell>
          <cell r="F4062">
            <v>0</v>
          </cell>
          <cell r="H4062"/>
          <cell r="I4062"/>
        </row>
        <row r="4063">
          <cell r="A4063" t="str">
            <v>630E20801</v>
          </cell>
          <cell r="C4063" t="str">
            <v>EACH</v>
          </cell>
          <cell r="D4063" t="str">
            <v>OVERHEAD SIGN SUPPORT, TYPE TC-12.30, DESIGN 8, AS PER PLAN</v>
          </cell>
          <cell r="F4063">
            <v>0</v>
          </cell>
          <cell r="H4063"/>
          <cell r="I4063"/>
        </row>
        <row r="4064">
          <cell r="A4064" t="str">
            <v>630E20900</v>
          </cell>
          <cell r="C4064" t="str">
            <v>EACH</v>
          </cell>
          <cell r="D4064" t="str">
            <v>OVERHEAD SIGN SUPPORT, TYPE TC-12.30, DESIGN 9</v>
          </cell>
          <cell r="F4064">
            <v>0</v>
          </cell>
          <cell r="H4064"/>
          <cell r="I4064"/>
        </row>
        <row r="4065">
          <cell r="A4065" t="str">
            <v>630E20901</v>
          </cell>
          <cell r="C4065" t="str">
            <v>EACH</v>
          </cell>
          <cell r="D4065" t="str">
            <v>OVERHEAD SIGN SUPPORT, TYPE TC-12.30, DESIGN 9, AS PER PLAN</v>
          </cell>
          <cell r="F4065">
            <v>0</v>
          </cell>
          <cell r="H4065"/>
          <cell r="I4065"/>
        </row>
        <row r="4066">
          <cell r="A4066" t="str">
            <v>630E21000</v>
          </cell>
          <cell r="C4066" t="str">
            <v>EACH</v>
          </cell>
          <cell r="D4066" t="str">
            <v>OVERHEAD SIGN SUPPORT, TYPE TC-12.30, DESIGN 10</v>
          </cell>
          <cell r="F4066">
            <v>0</v>
          </cell>
          <cell r="H4066"/>
          <cell r="I4066"/>
        </row>
        <row r="4067">
          <cell r="A4067" t="str">
            <v>630E21001</v>
          </cell>
          <cell r="C4067" t="str">
            <v>EACH</v>
          </cell>
          <cell r="D4067" t="str">
            <v>OVERHEAD SIGN SUPPORT, TYPE TC-12.30, DESIGN 10, AS PER PLAN</v>
          </cell>
          <cell r="F4067">
            <v>0</v>
          </cell>
          <cell r="H4067"/>
          <cell r="I4067"/>
        </row>
        <row r="4068">
          <cell r="A4068" t="str">
            <v>630E21100</v>
          </cell>
          <cell r="C4068" t="str">
            <v>EACH</v>
          </cell>
          <cell r="D4068" t="str">
            <v>OVERHEAD SIGN SUPPORT, TYPE TC-12.30, DESIGN 11</v>
          </cell>
          <cell r="F4068">
            <v>0</v>
          </cell>
          <cell r="H4068"/>
          <cell r="I4068"/>
        </row>
        <row r="4069">
          <cell r="A4069" t="str">
            <v>630E21101</v>
          </cell>
          <cell r="C4069" t="str">
            <v>EACH</v>
          </cell>
          <cell r="D4069" t="str">
            <v>OVERHEAD SIGN SUPPORT, TYPE TC-12.30, DESIGN 11, AS PER PLAN</v>
          </cell>
          <cell r="F4069">
            <v>0</v>
          </cell>
          <cell r="H4069"/>
          <cell r="I4069"/>
        </row>
        <row r="4070">
          <cell r="A4070" t="str">
            <v>630E21200</v>
          </cell>
          <cell r="C4070" t="str">
            <v>EACH</v>
          </cell>
          <cell r="D4070" t="str">
            <v>OVERHEAD SIGN SUPPORT, TYPE TC-12.30, DESIGN 12</v>
          </cell>
          <cell r="F4070">
            <v>0</v>
          </cell>
          <cell r="H4070"/>
          <cell r="I4070"/>
        </row>
        <row r="4071">
          <cell r="A4071" t="str">
            <v>630E21201</v>
          </cell>
          <cell r="C4071" t="str">
            <v>EACH</v>
          </cell>
          <cell r="D4071" t="str">
            <v>OVERHEAD SIGN SUPPORT, TYPE TC-12.30, DESIGN 12, AS PER PLAN</v>
          </cell>
          <cell r="F4071">
            <v>0</v>
          </cell>
          <cell r="H4071"/>
          <cell r="I4071"/>
        </row>
        <row r="4072">
          <cell r="A4072" t="str">
            <v>630E25100</v>
          </cell>
          <cell r="C4072" t="str">
            <v>EACH</v>
          </cell>
          <cell r="D4072" t="str">
            <v>COMBINATION OVERHEAD SIGN SUPPORT, TYPE TC-12.30, DESIGN 1</v>
          </cell>
          <cell r="F4072">
            <v>0</v>
          </cell>
          <cell r="H4072"/>
          <cell r="I4072"/>
        </row>
        <row r="4073">
          <cell r="A4073" t="str">
            <v>630E25101</v>
          </cell>
          <cell r="C4073" t="str">
            <v>EACH</v>
          </cell>
          <cell r="D4073" t="str">
            <v>COMBINATION OVERHEAD SIGN SUPPORT, TYPE TC-12.30, DESIGN 1, AS PER PLAN</v>
          </cell>
          <cell r="F4073">
            <v>0</v>
          </cell>
          <cell r="H4073"/>
          <cell r="I4073"/>
        </row>
        <row r="4074">
          <cell r="A4074" t="str">
            <v>630E25200</v>
          </cell>
          <cell r="C4074" t="str">
            <v>EACH</v>
          </cell>
          <cell r="D4074" t="str">
            <v>COMBINATION OVERHEAD SIGN SUPPORT, TYPE TC-12.30, DESIGN 2</v>
          </cell>
          <cell r="F4074">
            <v>0</v>
          </cell>
          <cell r="H4074"/>
          <cell r="I4074"/>
        </row>
        <row r="4075">
          <cell r="A4075" t="str">
            <v>630E25201</v>
          </cell>
          <cell r="C4075" t="str">
            <v>EACH</v>
          </cell>
          <cell r="D4075" t="str">
            <v>COMBINATION OVERHEAD SIGN SUPPORT, TYPE TC-12.30, DESIGN 2, AS PER PLAN</v>
          </cell>
          <cell r="F4075">
            <v>0</v>
          </cell>
          <cell r="H4075"/>
          <cell r="I4075"/>
        </row>
        <row r="4076">
          <cell r="A4076" t="str">
            <v>630E25300</v>
          </cell>
          <cell r="C4076" t="str">
            <v>EACH</v>
          </cell>
          <cell r="D4076" t="str">
            <v>COMBINATION OVERHEAD SIGN SUPPORT, TYPE TC-12.30, DESIGN 3</v>
          </cell>
          <cell r="F4076">
            <v>0</v>
          </cell>
          <cell r="H4076"/>
          <cell r="I4076"/>
        </row>
        <row r="4077">
          <cell r="A4077" t="str">
            <v>630E25301</v>
          </cell>
          <cell r="C4077" t="str">
            <v>EACH</v>
          </cell>
          <cell r="D4077" t="str">
            <v>COMBINATION OVERHEAD SIGN SUPPORT, TYPE TC-12.30, DESIGN 3, AS PER PLAN</v>
          </cell>
          <cell r="F4077">
            <v>0</v>
          </cell>
          <cell r="H4077"/>
          <cell r="I4077"/>
        </row>
        <row r="4078">
          <cell r="A4078" t="str">
            <v>630E25400</v>
          </cell>
          <cell r="C4078" t="str">
            <v>EACH</v>
          </cell>
          <cell r="D4078" t="str">
            <v>COMBINATION OVERHEAD SIGN SUPPORT, TYPE TC-12.30, DESIGN 4</v>
          </cell>
          <cell r="F4078">
            <v>0</v>
          </cell>
          <cell r="H4078"/>
          <cell r="I4078"/>
        </row>
        <row r="4079">
          <cell r="A4079" t="str">
            <v>630E25401</v>
          </cell>
          <cell r="C4079" t="str">
            <v>EACH</v>
          </cell>
          <cell r="D4079" t="str">
            <v>COMBINATION OVERHEAD SIGN SUPPORT, TYPE TC-12.30, DESIGN 4, AS PER PLAN</v>
          </cell>
          <cell r="F4079">
            <v>0</v>
          </cell>
          <cell r="H4079"/>
          <cell r="I4079"/>
        </row>
        <row r="4080">
          <cell r="A4080" t="str">
            <v>630E25500</v>
          </cell>
          <cell r="C4080" t="str">
            <v>EACH</v>
          </cell>
          <cell r="D4080" t="str">
            <v>COMBINATION OVERHEAD SIGN SUPPORT, TYPE TC-12.30, DESIGN 5</v>
          </cell>
          <cell r="F4080">
            <v>0</v>
          </cell>
          <cell r="H4080"/>
          <cell r="I4080"/>
        </row>
        <row r="4081">
          <cell r="A4081" t="str">
            <v>630E25501</v>
          </cell>
          <cell r="C4081" t="str">
            <v>EACH</v>
          </cell>
          <cell r="D4081" t="str">
            <v>COMBINATION OVERHEAD SIGN SUPPORT, TYPE TC-12.30, DESIGN 5, AS PER PLAN</v>
          </cell>
          <cell r="F4081">
            <v>0</v>
          </cell>
          <cell r="H4081"/>
          <cell r="I4081"/>
        </row>
        <row r="4082">
          <cell r="A4082" t="str">
            <v>630E25600</v>
          </cell>
          <cell r="C4082" t="str">
            <v>EACH</v>
          </cell>
          <cell r="D4082" t="str">
            <v>COMBINATION OVERHEAD SIGN SUPPORT, TYPE TC-12.30, DESIGN 6</v>
          </cell>
          <cell r="F4082">
            <v>0</v>
          </cell>
          <cell r="H4082"/>
          <cell r="I4082"/>
        </row>
        <row r="4083">
          <cell r="A4083" t="str">
            <v>630E25601</v>
          </cell>
          <cell r="C4083" t="str">
            <v>EACH</v>
          </cell>
          <cell r="D4083" t="str">
            <v>COMBINATION OVERHEAD SIGN SUPPORT, TYPE TC-12.30, DESIGN 6, AS PER PLAN</v>
          </cell>
          <cell r="F4083">
            <v>0</v>
          </cell>
          <cell r="H4083"/>
          <cell r="I4083"/>
        </row>
        <row r="4084">
          <cell r="A4084" t="str">
            <v>630E25700</v>
          </cell>
          <cell r="C4084" t="str">
            <v>EACH</v>
          </cell>
          <cell r="D4084" t="str">
            <v>COMBINATION OVERHEAD SIGN SUPPORT, TYPE TC-12.30, DESIGN 7</v>
          </cell>
          <cell r="F4084">
            <v>0</v>
          </cell>
          <cell r="H4084"/>
          <cell r="I4084"/>
        </row>
        <row r="4085">
          <cell r="A4085" t="str">
            <v>630E25701</v>
          </cell>
          <cell r="C4085" t="str">
            <v>EACH</v>
          </cell>
          <cell r="D4085" t="str">
            <v>COMBINATION OVERHEAD SIGN SUPPORT, TYPE TC-12.30, DESIGN 7, AS PER PLAN</v>
          </cell>
          <cell r="F4085">
            <v>0</v>
          </cell>
          <cell r="H4085"/>
          <cell r="I4085"/>
        </row>
        <row r="4086">
          <cell r="A4086" t="str">
            <v>630E25800</v>
          </cell>
          <cell r="C4086" t="str">
            <v>EACH</v>
          </cell>
          <cell r="D4086" t="str">
            <v>COMBINATION OVERHEAD SIGN SUPPORT, TYPE TC-12.30, DESIGN 8</v>
          </cell>
          <cell r="F4086">
            <v>0</v>
          </cell>
          <cell r="H4086"/>
          <cell r="I4086"/>
        </row>
        <row r="4087">
          <cell r="A4087" t="str">
            <v>630E25801</v>
          </cell>
          <cell r="C4087" t="str">
            <v>EACH</v>
          </cell>
          <cell r="D4087" t="str">
            <v>COMBINATION OVERHEAD SIGN SUPPORT, TYPE TC-12.30, DESIGN 8, AS PER PLAN</v>
          </cell>
          <cell r="F4087">
            <v>0</v>
          </cell>
          <cell r="H4087"/>
          <cell r="I4087"/>
        </row>
        <row r="4088">
          <cell r="A4088" t="str">
            <v>630E25900</v>
          </cell>
          <cell r="C4088" t="str">
            <v>EACH</v>
          </cell>
          <cell r="D4088" t="str">
            <v>COMBINATION OVERHEAD SIGN SUPPORT, TYPE TC-12.30, DESIGN 9</v>
          </cell>
          <cell r="F4088">
            <v>0</v>
          </cell>
          <cell r="H4088"/>
          <cell r="I4088"/>
        </row>
        <row r="4089">
          <cell r="A4089" t="str">
            <v>630E25901</v>
          </cell>
          <cell r="C4089" t="str">
            <v>EACH</v>
          </cell>
          <cell r="D4089" t="str">
            <v>COMBINATION OVERHEAD SIGN SUPPORT, TYPE TC-12.30, DESIGN 9, AS PER PLAN</v>
          </cell>
          <cell r="F4089">
            <v>0</v>
          </cell>
          <cell r="H4089"/>
          <cell r="I4089"/>
        </row>
        <row r="4090">
          <cell r="A4090" t="str">
            <v>630E26000</v>
          </cell>
          <cell r="C4090" t="str">
            <v>EACH</v>
          </cell>
          <cell r="D4090" t="str">
            <v>COMBINATION OVERHEAD SIGN SUPPORT, TYPE TC-12.30, DESIGN 10</v>
          </cell>
          <cell r="F4090">
            <v>0</v>
          </cell>
          <cell r="H4090"/>
          <cell r="I4090"/>
        </row>
        <row r="4091">
          <cell r="A4091" t="str">
            <v>630E26001</v>
          </cell>
          <cell r="C4091" t="str">
            <v>EACH</v>
          </cell>
          <cell r="D4091" t="str">
            <v>COMBINATION OVERHEAD SIGN SUPPORT, TYPE TC-12.30, DESIGN 10, AS PER PLAN</v>
          </cell>
          <cell r="F4091">
            <v>0</v>
          </cell>
          <cell r="H4091"/>
          <cell r="I4091"/>
        </row>
        <row r="4092">
          <cell r="A4092" t="str">
            <v>630E26100</v>
          </cell>
          <cell r="C4092" t="str">
            <v>EACH</v>
          </cell>
          <cell r="D4092" t="str">
            <v>COMBINATION OVERHEAD SIGN SUPPORT, TYPE TC-12.30, DESIGN 11</v>
          </cell>
          <cell r="F4092">
            <v>0</v>
          </cell>
          <cell r="H4092"/>
          <cell r="I4092"/>
        </row>
        <row r="4093">
          <cell r="A4093" t="str">
            <v>630E26101</v>
          </cell>
          <cell r="C4093" t="str">
            <v>EACH</v>
          </cell>
          <cell r="D4093" t="str">
            <v>COMBINATION OVERHEAD SIGN SUPPORT, TYPE TC-12.30, DESIGN 11, AS PER PLAN</v>
          </cell>
          <cell r="F4093">
            <v>0</v>
          </cell>
          <cell r="H4093"/>
          <cell r="I4093"/>
        </row>
        <row r="4094">
          <cell r="A4094" t="str">
            <v>630E26200</v>
          </cell>
          <cell r="C4094" t="str">
            <v>EACH</v>
          </cell>
          <cell r="D4094" t="str">
            <v>COMBINATION OVERHEAD SIGN SUPPORT, TYPE TC-12.30, DESIGN 12</v>
          </cell>
          <cell r="F4094">
            <v>0</v>
          </cell>
          <cell r="H4094"/>
          <cell r="I4094"/>
        </row>
        <row r="4095">
          <cell r="A4095" t="str">
            <v>630E26201</v>
          </cell>
          <cell r="C4095" t="str">
            <v>EACH</v>
          </cell>
          <cell r="D4095" t="str">
            <v>COMBINATION OVERHEAD SIGN SUPPORT, TYPE TC-12.30, DESIGN 12, AS PER PLAN</v>
          </cell>
          <cell r="F4095">
            <v>0</v>
          </cell>
          <cell r="H4095"/>
          <cell r="I4095"/>
        </row>
        <row r="4096">
          <cell r="A4096" t="str">
            <v>630E30100</v>
          </cell>
          <cell r="C4096" t="str">
            <v>EACH</v>
          </cell>
          <cell r="D4096" t="str">
            <v>OVERHEAD SIGN SUPPORT, TYPE TC-9.30, DESIGN 1</v>
          </cell>
          <cell r="F4096">
            <v>0</v>
          </cell>
          <cell r="H4096"/>
          <cell r="I4096"/>
        </row>
        <row r="4097">
          <cell r="A4097" t="str">
            <v>630E30101</v>
          </cell>
          <cell r="C4097" t="str">
            <v>EACH</v>
          </cell>
          <cell r="D4097" t="str">
            <v>OVERHEAD SIGN SUPPORT, TYPE TC-9.30, DESIGN 1, AS PER PLAN</v>
          </cell>
          <cell r="F4097">
            <v>0</v>
          </cell>
          <cell r="H4097"/>
          <cell r="I4097"/>
        </row>
        <row r="4098">
          <cell r="A4098" t="str">
            <v>630E30200</v>
          </cell>
          <cell r="C4098" t="str">
            <v>EACH</v>
          </cell>
          <cell r="D4098" t="str">
            <v>OVERHEAD SIGN SUPPORT, TYPE TC-9.30, DESIGN 2</v>
          </cell>
          <cell r="F4098">
            <v>0</v>
          </cell>
          <cell r="H4098"/>
          <cell r="I4098"/>
        </row>
        <row r="4099">
          <cell r="A4099" t="str">
            <v>630E30201</v>
          </cell>
          <cell r="C4099" t="str">
            <v>EACH</v>
          </cell>
          <cell r="D4099" t="str">
            <v>OVERHEAD SIGN SUPPORT, TYPE TC-9.30, DESIGN 2, AS PER PLAN</v>
          </cell>
          <cell r="F4099">
            <v>0</v>
          </cell>
          <cell r="H4099"/>
          <cell r="I4099"/>
        </row>
        <row r="4100">
          <cell r="A4100" t="str">
            <v>630E30300</v>
          </cell>
          <cell r="C4100" t="str">
            <v>EACH</v>
          </cell>
          <cell r="D4100" t="str">
            <v>OVERHEAD SIGN SUPPORT, TYPE TC-9.30, DESIGN 3</v>
          </cell>
          <cell r="F4100">
            <v>0</v>
          </cell>
          <cell r="H4100"/>
          <cell r="I4100"/>
        </row>
        <row r="4101">
          <cell r="A4101" t="str">
            <v>630E30301</v>
          </cell>
          <cell r="C4101" t="str">
            <v>EACH</v>
          </cell>
          <cell r="D4101" t="str">
            <v>OVERHEAD SIGN SUPPORT, TYPE TC-9.30, DESIGN 3, AS PER PLAN</v>
          </cell>
          <cell r="F4101">
            <v>0</v>
          </cell>
          <cell r="H4101"/>
          <cell r="I4101"/>
        </row>
        <row r="4102">
          <cell r="A4102" t="str">
            <v>630E30400</v>
          </cell>
          <cell r="C4102" t="str">
            <v>EACH</v>
          </cell>
          <cell r="D4102" t="str">
            <v>OVERHEAD SIGN SUPPORT, TYPE TC-9.30, DESIGN 4</v>
          </cell>
          <cell r="F4102">
            <v>0</v>
          </cell>
          <cell r="H4102"/>
          <cell r="I4102"/>
        </row>
        <row r="4103">
          <cell r="A4103" t="str">
            <v>630E30401</v>
          </cell>
          <cell r="C4103" t="str">
            <v>EACH</v>
          </cell>
          <cell r="D4103" t="str">
            <v>OVERHEAD SIGN SUPPORT, TYPE TC-9.30, DESIGN 4, AS PER PLAN</v>
          </cell>
          <cell r="F4103">
            <v>0</v>
          </cell>
          <cell r="H4103"/>
          <cell r="I4103"/>
        </row>
        <row r="4104">
          <cell r="A4104" t="str">
            <v>630E30500</v>
          </cell>
          <cell r="C4104" t="str">
            <v>EACH</v>
          </cell>
          <cell r="D4104" t="str">
            <v>OVERHEAD SIGN SUPPORT, TYPE TC-9.30, DESIGN 5</v>
          </cell>
          <cell r="F4104">
            <v>0</v>
          </cell>
          <cell r="H4104"/>
          <cell r="I4104"/>
        </row>
        <row r="4105">
          <cell r="A4105" t="str">
            <v>630E30501</v>
          </cell>
          <cell r="C4105" t="str">
            <v>EACH</v>
          </cell>
          <cell r="D4105" t="str">
            <v>OVERHEAD SIGN SUPPORT, TYPE TC-9.30, DESIGN 5, AS PER PLAN</v>
          </cell>
          <cell r="F4105">
            <v>0</v>
          </cell>
          <cell r="H4105"/>
          <cell r="I4105"/>
        </row>
        <row r="4106">
          <cell r="A4106" t="str">
            <v>630E30600</v>
          </cell>
          <cell r="C4106" t="str">
            <v>EACH</v>
          </cell>
          <cell r="D4106" t="str">
            <v>COMBINATION OVERHEAD SIGN SUPPORT, TYPE TC-9.30, DESIGN 1</v>
          </cell>
          <cell r="F4106">
            <v>0</v>
          </cell>
          <cell r="H4106"/>
          <cell r="I4106"/>
        </row>
        <row r="4107">
          <cell r="A4107" t="str">
            <v>630E30601</v>
          </cell>
          <cell r="C4107" t="str">
            <v>EACH</v>
          </cell>
          <cell r="D4107" t="str">
            <v>COMBINATION OVERHEAD SIGN SUPPORT, TYPE TC-9.30, DESIGN 1, AS PER PLAN</v>
          </cell>
          <cell r="F4107">
            <v>0</v>
          </cell>
          <cell r="H4107"/>
          <cell r="I4107"/>
        </row>
        <row r="4108">
          <cell r="A4108" t="str">
            <v>630E30700</v>
          </cell>
          <cell r="C4108" t="str">
            <v>EACH</v>
          </cell>
          <cell r="D4108" t="str">
            <v>COMBINATION OVERHEAD SIGN SUPPORT, TYPE TC-9.30, DESIGN 2</v>
          </cell>
          <cell r="F4108">
            <v>0</v>
          </cell>
          <cell r="H4108"/>
          <cell r="I4108"/>
        </row>
        <row r="4109">
          <cell r="A4109" t="str">
            <v>630E30701</v>
          </cell>
          <cell r="C4109" t="str">
            <v>EACH</v>
          </cell>
          <cell r="D4109" t="str">
            <v>COMBINATION OVERHEAD SIGN SUPPORT, TYPE TC-9.30, DESIGN 2, AS PER PLAN</v>
          </cell>
          <cell r="F4109">
            <v>0</v>
          </cell>
          <cell r="H4109"/>
          <cell r="I4109"/>
        </row>
        <row r="4110">
          <cell r="A4110" t="str">
            <v>630E30800</v>
          </cell>
          <cell r="C4110" t="str">
            <v>EACH</v>
          </cell>
          <cell r="D4110" t="str">
            <v>COMBINATION OVERHEAD SIGN SUPPORT, TYPE TC-9.30, DESIGN 3</v>
          </cell>
          <cell r="F4110">
            <v>0</v>
          </cell>
          <cell r="H4110"/>
          <cell r="I4110"/>
        </row>
        <row r="4111">
          <cell r="A4111" t="str">
            <v>630E30801</v>
          </cell>
          <cell r="C4111" t="str">
            <v>EACH</v>
          </cell>
          <cell r="D4111" t="str">
            <v>COMBINATION OVERHEAD SIGN SUPPORT, TYPE TC-9.30, DESIGN 3, AS PER PLAN</v>
          </cell>
          <cell r="F4111">
            <v>0</v>
          </cell>
          <cell r="H4111"/>
          <cell r="I4111"/>
        </row>
        <row r="4112">
          <cell r="A4112" t="str">
            <v>630E30900</v>
          </cell>
          <cell r="C4112" t="str">
            <v>EACH</v>
          </cell>
          <cell r="D4112" t="str">
            <v>COMBINATION OVERHEAD SIGN SUPPORT, TYPE TC-9.30, DESIGN 4</v>
          </cell>
          <cell r="F4112">
            <v>0</v>
          </cell>
          <cell r="H4112"/>
          <cell r="I4112"/>
        </row>
        <row r="4113">
          <cell r="A4113" t="str">
            <v>630E30901</v>
          </cell>
          <cell r="C4113" t="str">
            <v>EACH</v>
          </cell>
          <cell r="D4113" t="str">
            <v>COMBINATION OVERHEAD SIGN SUPPORT, TYPE TC-9.30, DESIGN 4, AS PER PLAN</v>
          </cell>
          <cell r="F4113">
            <v>0</v>
          </cell>
          <cell r="H4113"/>
          <cell r="I4113"/>
        </row>
        <row r="4114">
          <cell r="A4114" t="str">
            <v>630E31000</v>
          </cell>
          <cell r="C4114" t="str">
            <v>EACH</v>
          </cell>
          <cell r="D4114" t="str">
            <v>COMBINATION OVERHEAD SIGN SUPPORT, TYPE TC-9.30, DESIGN 5</v>
          </cell>
          <cell r="F4114">
            <v>0</v>
          </cell>
          <cell r="H4114"/>
          <cell r="I4114"/>
        </row>
        <row r="4115">
          <cell r="A4115" t="str">
            <v>630E31001</v>
          </cell>
          <cell r="C4115" t="str">
            <v>EACH</v>
          </cell>
          <cell r="D4115" t="str">
            <v>COMBINATION OVERHEAD SIGN SUPPORT, TYPE TC-9.30, DESIGN 5, AS PER PLAN</v>
          </cell>
          <cell r="F4115">
            <v>0</v>
          </cell>
          <cell r="H4115"/>
          <cell r="I4115"/>
        </row>
        <row r="4116">
          <cell r="A4116" t="str">
            <v>630E31100</v>
          </cell>
          <cell r="C4116" t="str">
            <v>EACH</v>
          </cell>
          <cell r="D4116" t="str">
            <v>OVERHEAD SIGN SUPPORT, TYPE TC-9.10, DESIGN 1</v>
          </cell>
          <cell r="F4116">
            <v>0</v>
          </cell>
          <cell r="H4116"/>
          <cell r="I4116"/>
        </row>
        <row r="4117">
          <cell r="A4117" t="str">
            <v>630E31101</v>
          </cell>
          <cell r="C4117" t="str">
            <v>EACH</v>
          </cell>
          <cell r="D4117" t="str">
            <v>OVERHEAD SIGN SUPPORT, TYPE TC-9.10, DESIGN 1, AS PER PLAN</v>
          </cell>
          <cell r="F4117">
            <v>0</v>
          </cell>
          <cell r="H4117"/>
          <cell r="I4117"/>
        </row>
        <row r="4118">
          <cell r="A4118" t="str">
            <v>630E31200</v>
          </cell>
          <cell r="C4118" t="str">
            <v>EACH</v>
          </cell>
          <cell r="D4118" t="str">
            <v>OVERHEAD SIGN SUPPORT, TYPE TC-9.10, DESIGN 2</v>
          </cell>
          <cell r="F4118">
            <v>0</v>
          </cell>
          <cell r="H4118"/>
          <cell r="I4118"/>
        </row>
        <row r="4119">
          <cell r="A4119" t="str">
            <v>630E31201</v>
          </cell>
          <cell r="C4119" t="str">
            <v>EACH</v>
          </cell>
          <cell r="D4119" t="str">
            <v>OVERHEAD SIGN SUPPORT, TYPE TC-9.10, DESIGN 2, AS PER PLAN</v>
          </cell>
          <cell r="F4119">
            <v>0</v>
          </cell>
          <cell r="H4119"/>
          <cell r="I4119"/>
        </row>
        <row r="4120">
          <cell r="A4120" t="str">
            <v>630E31300</v>
          </cell>
          <cell r="C4120" t="str">
            <v>EACH</v>
          </cell>
          <cell r="D4120" t="str">
            <v>OVERHEAD SIGN SUPPORT, TYPE TC-9.10, DESIGN 3</v>
          </cell>
          <cell r="F4120">
            <v>0</v>
          </cell>
          <cell r="H4120"/>
          <cell r="I4120"/>
        </row>
        <row r="4121">
          <cell r="A4121" t="str">
            <v>630E31301</v>
          </cell>
          <cell r="C4121" t="str">
            <v>EACH</v>
          </cell>
          <cell r="D4121" t="str">
            <v>OVERHEAD SIGN SUPPORT, TYPE TC-9.10, DESIGN 3, AS PER PLAN</v>
          </cell>
          <cell r="F4121">
            <v>0</v>
          </cell>
          <cell r="H4121"/>
          <cell r="I4121"/>
        </row>
        <row r="4122">
          <cell r="A4122" t="str">
            <v>630E31400</v>
          </cell>
          <cell r="C4122" t="str">
            <v>EACH</v>
          </cell>
          <cell r="D4122" t="str">
            <v>COMBINATION OVERHEAD SIGN SUPPORT, TYPE TC-9.10, DESIGN 1</v>
          </cell>
          <cell r="F4122">
            <v>0</v>
          </cell>
          <cell r="H4122"/>
          <cell r="I4122"/>
        </row>
        <row r="4123">
          <cell r="A4123" t="str">
            <v>630E31401</v>
          </cell>
          <cell r="C4123" t="str">
            <v>EACH</v>
          </cell>
          <cell r="D4123" t="str">
            <v>COMBINATION OVERHEAD SIGN SUPPORT, TYPE TC-9.10, DESIGN 1, AS PER PLAN</v>
          </cell>
          <cell r="F4123">
            <v>0</v>
          </cell>
          <cell r="H4123"/>
          <cell r="I4123"/>
        </row>
        <row r="4124">
          <cell r="A4124" t="str">
            <v>630E31500</v>
          </cell>
          <cell r="C4124" t="str">
            <v>EACH</v>
          </cell>
          <cell r="D4124" t="str">
            <v>COMBINATION OVERHEAD SIGN SUPPORT, TYPE TC-9.10, DESIGN 2</v>
          </cell>
          <cell r="F4124">
            <v>0</v>
          </cell>
          <cell r="H4124"/>
          <cell r="I4124"/>
        </row>
        <row r="4125">
          <cell r="A4125" t="str">
            <v>630E31501</v>
          </cell>
          <cell r="C4125" t="str">
            <v>EACH</v>
          </cell>
          <cell r="D4125" t="str">
            <v>COMBINATION OVERHEAD SIGN SUPPORT, TYPE TC-9.10, DESIGN 2, AS PER PLAN</v>
          </cell>
          <cell r="F4125">
            <v>0</v>
          </cell>
          <cell r="H4125"/>
          <cell r="I4125"/>
        </row>
        <row r="4126">
          <cell r="A4126" t="str">
            <v>630E31600</v>
          </cell>
          <cell r="C4126" t="str">
            <v>EACH</v>
          </cell>
          <cell r="D4126" t="str">
            <v>COMBINATION OVERHEAD SIGN SUPPORT, TYPE TC-9.10, DESIGN 3</v>
          </cell>
          <cell r="F4126">
            <v>0</v>
          </cell>
          <cell r="H4126"/>
          <cell r="I4126"/>
        </row>
        <row r="4127">
          <cell r="A4127" t="str">
            <v>630E31601</v>
          </cell>
          <cell r="C4127" t="str">
            <v>EACH</v>
          </cell>
          <cell r="D4127" t="str">
            <v>COMBINATION OVERHEAD SIGN SUPPORT, TYPE TC-9.10, DESIGN 3, AS PER PLAN</v>
          </cell>
          <cell r="F4127">
            <v>0</v>
          </cell>
          <cell r="H4127"/>
          <cell r="I4127"/>
        </row>
        <row r="4128">
          <cell r="A4128" t="str">
            <v>630E35500</v>
          </cell>
          <cell r="C4128" t="str">
            <v>EACH</v>
          </cell>
          <cell r="D4128" t="str">
            <v>OVERHEAD SIGN SUPPORT, TYPE TC-7.65, DESIGN 6</v>
          </cell>
          <cell r="F4128">
            <v>0</v>
          </cell>
          <cell r="H4128"/>
          <cell r="I4128"/>
        </row>
        <row r="4129">
          <cell r="A4129" t="str">
            <v>630E35501</v>
          </cell>
          <cell r="C4129" t="str">
            <v>EACH</v>
          </cell>
          <cell r="D4129" t="str">
            <v>OVERHEAD SIGN SUPPORT, TYPE TC-7.65, DESIGN 6, AS PER PLAN</v>
          </cell>
          <cell r="F4129">
            <v>0</v>
          </cell>
          <cell r="H4129"/>
          <cell r="I4129"/>
        </row>
        <row r="4130">
          <cell r="A4130" t="str">
            <v>630E45500</v>
          </cell>
          <cell r="C4130" t="str">
            <v>EACH</v>
          </cell>
          <cell r="D4130" t="str">
            <v>OVERHEAD SIGN SUPPORT, TYPE TC-7.65, DESIGN 8</v>
          </cell>
          <cell r="F4130">
            <v>0</v>
          </cell>
          <cell r="H4130"/>
          <cell r="I4130"/>
        </row>
        <row r="4131">
          <cell r="A4131" t="str">
            <v>630E45501</v>
          </cell>
          <cell r="C4131" t="str">
            <v>EACH</v>
          </cell>
          <cell r="D4131" t="str">
            <v>OVERHEAD SIGN SUPPORT, TYPE TC-7.65, DESIGN 8, AS PER PLAN</v>
          </cell>
          <cell r="F4131">
            <v>0</v>
          </cell>
          <cell r="H4131"/>
          <cell r="I4131"/>
        </row>
        <row r="4132">
          <cell r="A4132" t="str">
            <v>630E55000</v>
          </cell>
          <cell r="C4132" t="str">
            <v>EACH</v>
          </cell>
          <cell r="D4132" t="str">
            <v>CONCRETE BARRIER MEDIAN OVERHEAD SIGN SUPPORT FOUNDATION, TC-7.65</v>
          </cell>
          <cell r="F4132">
            <v>0</v>
          </cell>
          <cell r="H4132"/>
          <cell r="I4132"/>
        </row>
        <row r="4133">
          <cell r="A4133" t="str">
            <v>630E55001</v>
          </cell>
          <cell r="C4133" t="str">
            <v>EACH</v>
          </cell>
          <cell r="D4133" t="str">
            <v>CONCRETE BARRIER MEDIAN OVERHEAD SIGN SUPPORT FOUNDATION, TC-7.65, AS PER PLAN</v>
          </cell>
          <cell r="F4133">
            <v>0</v>
          </cell>
          <cell r="H4133"/>
          <cell r="I4133"/>
        </row>
        <row r="4134">
          <cell r="A4134" t="str">
            <v>630E66500</v>
          </cell>
          <cell r="C4134" t="str">
            <v>EACH</v>
          </cell>
          <cell r="D4134" t="str">
            <v>OVERHEAD SIGN SUPPORT, TYPE TC-15.115</v>
          </cell>
          <cell r="F4134">
            <v>0</v>
          </cell>
          <cell r="H4134"/>
          <cell r="I4134"/>
        </row>
        <row r="4135">
          <cell r="A4135" t="str">
            <v>630E66501</v>
          </cell>
          <cell r="C4135" t="str">
            <v>EACH</v>
          </cell>
          <cell r="D4135" t="str">
            <v>OVERHEAD SIGN SUPPORT, TYPE TC-15.115, AS PER PLAN</v>
          </cell>
          <cell r="F4135">
            <v>0</v>
          </cell>
          <cell r="H4135"/>
          <cell r="I4135"/>
        </row>
        <row r="4136">
          <cell r="A4136" t="str">
            <v>630E70000</v>
          </cell>
          <cell r="C4136" t="str">
            <v>EACH</v>
          </cell>
          <cell r="D4136" t="str">
            <v>OVERHEAD SIGN SUPPORT, DMS TRUSS, 80'</v>
          </cell>
          <cell r="F4136">
            <v>0</v>
          </cell>
          <cell r="H4136"/>
          <cell r="I4136"/>
        </row>
        <row r="4137">
          <cell r="A4137" t="str">
            <v>630E70001</v>
          </cell>
          <cell r="C4137" t="str">
            <v>EACH</v>
          </cell>
          <cell r="D4137" t="str">
            <v>OVERHEAD SIGN SUPPORT, DMS TRUSS, 80', AS PER PLAN</v>
          </cell>
          <cell r="F4137">
            <v>0</v>
          </cell>
          <cell r="H4137"/>
          <cell r="I4137"/>
        </row>
        <row r="4138">
          <cell r="A4138" t="str">
            <v>630E70020</v>
          </cell>
          <cell r="C4138" t="str">
            <v>EACH</v>
          </cell>
          <cell r="D4138" t="str">
            <v>OVERHEAD SIGN SUPPORT, DMS TRUSS, 115'</v>
          </cell>
          <cell r="F4138">
            <v>0</v>
          </cell>
          <cell r="H4138"/>
          <cell r="I4138"/>
        </row>
        <row r="4139">
          <cell r="A4139" t="str">
            <v>630E70021</v>
          </cell>
          <cell r="C4139" t="str">
            <v>EACH</v>
          </cell>
          <cell r="D4139" t="str">
            <v>OVERHEAD SIGN SUPPORT, DMS TRUSS, 115', AS PER PLAN</v>
          </cell>
          <cell r="F4139">
            <v>0</v>
          </cell>
          <cell r="H4139"/>
          <cell r="I4139"/>
        </row>
        <row r="4140">
          <cell r="A4140" t="str">
            <v>630E70040</v>
          </cell>
          <cell r="C4140" t="str">
            <v>EACH</v>
          </cell>
          <cell r="D4140" t="str">
            <v>OVERHEAD SIGN SUPPORT, DMS TRUSS, 150'</v>
          </cell>
          <cell r="F4140">
            <v>0</v>
          </cell>
          <cell r="H4140"/>
          <cell r="I4140"/>
        </row>
        <row r="4141">
          <cell r="A4141" t="str">
            <v>630E70041</v>
          </cell>
          <cell r="C4141" t="str">
            <v>EACH</v>
          </cell>
          <cell r="D4141" t="str">
            <v>OVERHEAD SIGN SUPPORT, DMS TRUSS, 150', AS PER PLAN</v>
          </cell>
          <cell r="F4141">
            <v>0</v>
          </cell>
          <cell r="H4141"/>
          <cell r="I4141"/>
        </row>
        <row r="4142">
          <cell r="A4142" t="str">
            <v>630E70044</v>
          </cell>
          <cell r="C4142" t="str">
            <v>EACH</v>
          </cell>
          <cell r="D4142" t="str">
            <v>OVERHEAD SIGN SUPPORT, DMS PEDESTAL</v>
          </cell>
          <cell r="F4142">
            <v>0</v>
          </cell>
          <cell r="H4142"/>
          <cell r="I4142"/>
        </row>
        <row r="4143">
          <cell r="A4143" t="str">
            <v>630E70045</v>
          </cell>
          <cell r="C4143" t="str">
            <v>EACH</v>
          </cell>
          <cell r="D4143" t="str">
            <v>OVERHEAD SIGN SUPPORT, DMS PEDESTAL, AS PER PLAN</v>
          </cell>
          <cell r="F4143">
            <v>0</v>
          </cell>
          <cell r="H4143"/>
          <cell r="I4143"/>
        </row>
        <row r="4144">
          <cell r="A4144" t="str">
            <v>630E70050</v>
          </cell>
          <cell r="C4144" t="str">
            <v>EACH</v>
          </cell>
          <cell r="D4144" t="str">
            <v>CATWALK, DMS TRUSS</v>
          </cell>
          <cell r="F4144">
            <v>0</v>
          </cell>
          <cell r="H4144"/>
          <cell r="I4144"/>
        </row>
        <row r="4145">
          <cell r="A4145" t="str">
            <v>630E70051</v>
          </cell>
          <cell r="C4145" t="str">
            <v>EACH</v>
          </cell>
          <cell r="D4145" t="str">
            <v>CATWALK, DMS TRUSS, AS PER PLAN</v>
          </cell>
          <cell r="F4145">
            <v>0</v>
          </cell>
          <cell r="H4145"/>
          <cell r="I4145"/>
        </row>
        <row r="4146">
          <cell r="A4146" t="str">
            <v>630E70060</v>
          </cell>
          <cell r="C4146" t="str">
            <v>EACH</v>
          </cell>
          <cell r="D4146" t="str">
            <v>CATWALK, DMS PEDESTAL</v>
          </cell>
          <cell r="F4146">
            <v>0</v>
          </cell>
          <cell r="H4146"/>
          <cell r="I4146"/>
        </row>
        <row r="4147">
          <cell r="A4147" t="str">
            <v>630E70061</v>
          </cell>
          <cell r="C4147" t="str">
            <v>EACH</v>
          </cell>
          <cell r="D4147" t="str">
            <v>CATWALK, DMS PEDESTAL, AS PER PLAN</v>
          </cell>
          <cell r="F4147">
            <v>0</v>
          </cell>
          <cell r="H4147"/>
          <cell r="I4147"/>
        </row>
        <row r="4148">
          <cell r="A4148" t="str">
            <v>630E70070</v>
          </cell>
          <cell r="C4148" t="str">
            <v>EACH</v>
          </cell>
          <cell r="D4148" t="str">
            <v>CONCRETE BARRIER MEDIAN OVERHEAD SIGN SUPPORT FOUNDATION, DMS TRUSS</v>
          </cell>
          <cell r="F4148">
            <v>0</v>
          </cell>
          <cell r="H4148"/>
          <cell r="I4148"/>
        </row>
        <row r="4149">
          <cell r="A4149" t="str">
            <v>630E70080</v>
          </cell>
          <cell r="C4149" t="str">
            <v>EACH</v>
          </cell>
          <cell r="D4149" t="str">
            <v>OVERHEAD SIGN SUPPORT FOUNDATION, DMS TRUSS</v>
          </cell>
          <cell r="F4149">
            <v>0</v>
          </cell>
          <cell r="H4149"/>
          <cell r="I4149"/>
        </row>
        <row r="4150">
          <cell r="A4150" t="str">
            <v>630E70082</v>
          </cell>
          <cell r="C4150" t="str">
            <v>EACH</v>
          </cell>
          <cell r="D4150" t="str">
            <v>OVERHEAD SIGN SUPPORT FOUNDATION, DMS PEDESTAL</v>
          </cell>
          <cell r="F4150">
            <v>0</v>
          </cell>
          <cell r="H4150"/>
          <cell r="I4150"/>
        </row>
        <row r="4151">
          <cell r="A4151" t="str">
            <v>630E72110</v>
          </cell>
          <cell r="C4151" t="str">
            <v>EACH</v>
          </cell>
          <cell r="D4151" t="str">
            <v>OVERHEAD SIGN SUPPORT, TYPE TC-9.11, DESIGN 2</v>
          </cell>
          <cell r="F4151">
            <v>0</v>
          </cell>
          <cell r="H4151"/>
          <cell r="I4151"/>
        </row>
        <row r="4152">
          <cell r="A4152" t="str">
            <v>630E72111</v>
          </cell>
          <cell r="C4152" t="str">
            <v>EACH</v>
          </cell>
          <cell r="D4152" t="str">
            <v>OVERHEAD SIGN SUPPORT, TYPE TC-9.11, DESIGN 2, AS PER PLAN</v>
          </cell>
          <cell r="F4152">
            <v>0</v>
          </cell>
          <cell r="H4152"/>
          <cell r="I4152"/>
        </row>
        <row r="4153">
          <cell r="A4153" t="str">
            <v>630E72120</v>
          </cell>
          <cell r="C4153" t="str">
            <v>EACH</v>
          </cell>
          <cell r="D4153" t="str">
            <v>OVERHEAD SIGN SUPPORT, TYPE TC-9.11, DESIGN 3</v>
          </cell>
          <cell r="F4153">
            <v>0</v>
          </cell>
          <cell r="H4153"/>
          <cell r="I4153"/>
        </row>
        <row r="4154">
          <cell r="A4154" t="str">
            <v>630E72121</v>
          </cell>
          <cell r="C4154" t="str">
            <v>EACH</v>
          </cell>
          <cell r="D4154" t="str">
            <v>OVERHEAD SIGN SUPPORT, TYPE TC-9.11, DESIGN 3, AS PER PLAN</v>
          </cell>
          <cell r="F4154">
            <v>0</v>
          </cell>
          <cell r="H4154"/>
          <cell r="I4154"/>
        </row>
        <row r="4155">
          <cell r="A4155" t="str">
            <v>630E72210</v>
          </cell>
          <cell r="C4155" t="str">
            <v>EACH</v>
          </cell>
          <cell r="D4155" t="str">
            <v>OVERHEAD SIGN SUPPORT, TYPE TC-9.31, DESIGN 2</v>
          </cell>
          <cell r="F4155">
            <v>0</v>
          </cell>
          <cell r="H4155"/>
          <cell r="I4155"/>
        </row>
        <row r="4156">
          <cell r="A4156" t="str">
            <v>630E72211</v>
          </cell>
          <cell r="C4156" t="str">
            <v>EACH</v>
          </cell>
          <cell r="D4156" t="str">
            <v>OVERHEAD SIGN SUPPORT, TYPE TC-9.31, DESIGN 2, AS PER PLAN</v>
          </cell>
          <cell r="F4156">
            <v>0</v>
          </cell>
          <cell r="H4156"/>
          <cell r="I4156"/>
        </row>
        <row r="4157">
          <cell r="A4157" t="str">
            <v>630E72220</v>
          </cell>
          <cell r="C4157" t="str">
            <v>EACH</v>
          </cell>
          <cell r="D4157" t="str">
            <v>OVERHEAD SIGN SUPPORT, TYPE TC-9.31, DESIGN 4</v>
          </cell>
          <cell r="F4157">
            <v>0</v>
          </cell>
          <cell r="H4157"/>
          <cell r="I4157"/>
        </row>
        <row r="4158">
          <cell r="A4158" t="str">
            <v>630E72221</v>
          </cell>
          <cell r="C4158" t="str">
            <v>EACH</v>
          </cell>
          <cell r="D4158" t="str">
            <v>OVERHEAD SIGN SUPPORT, TYPE TC-9.31, DESIGN 4, AS PER PLAN</v>
          </cell>
          <cell r="F4158">
            <v>0</v>
          </cell>
          <cell r="H4158"/>
          <cell r="I4158"/>
        </row>
        <row r="4159">
          <cell r="A4159" t="str">
            <v>630E72230</v>
          </cell>
          <cell r="C4159" t="str">
            <v>EACH</v>
          </cell>
          <cell r="D4159" t="str">
            <v>OVERHEAD SIGN SUPPORT, TYPE TC-9.31, DESIGN 5</v>
          </cell>
          <cell r="F4159">
            <v>0</v>
          </cell>
          <cell r="H4159"/>
          <cell r="I4159"/>
        </row>
        <row r="4160">
          <cell r="A4160" t="str">
            <v>630E72231</v>
          </cell>
          <cell r="C4160" t="str">
            <v>EACH</v>
          </cell>
          <cell r="D4160" t="str">
            <v>OVERHEAD SIGN SUPPORT, TYPE TC-9.31, DESIGN 5, AS PER PLAN</v>
          </cell>
          <cell r="F4160">
            <v>0</v>
          </cell>
          <cell r="H4160"/>
          <cell r="I4160"/>
        </row>
        <row r="4161">
          <cell r="A4161" t="str">
            <v>630E72320</v>
          </cell>
          <cell r="C4161" t="str">
            <v>EACH</v>
          </cell>
          <cell r="D4161" t="str">
            <v>OVERHEAD SIGN SUPPORT, TYPE TC-12.31, DESIGN 6</v>
          </cell>
          <cell r="F4161">
            <v>0</v>
          </cell>
          <cell r="H4161"/>
          <cell r="I4161"/>
        </row>
        <row r="4162">
          <cell r="A4162" t="str">
            <v>630E72321</v>
          </cell>
          <cell r="C4162" t="str">
            <v>EACH</v>
          </cell>
          <cell r="D4162" t="str">
            <v>OVERHEAD SIGN SUPPORT, TYPE TC-12.31, DESIGN 6, AS PER PLAN</v>
          </cell>
          <cell r="F4162">
            <v>0</v>
          </cell>
          <cell r="H4162"/>
          <cell r="I4162"/>
        </row>
        <row r="4163">
          <cell r="A4163" t="str">
            <v>630E72330</v>
          </cell>
          <cell r="C4163" t="str">
            <v>EACH</v>
          </cell>
          <cell r="D4163" t="str">
            <v>OVERHEAD SIGN SUPPORT, TYPE TC-12.31, DESIGN 10</v>
          </cell>
          <cell r="F4163">
            <v>0</v>
          </cell>
          <cell r="H4163"/>
          <cell r="I4163"/>
        </row>
        <row r="4164">
          <cell r="A4164" t="str">
            <v>630E72331</v>
          </cell>
          <cell r="C4164" t="str">
            <v>EACH</v>
          </cell>
          <cell r="D4164" t="str">
            <v>OVERHEAD SIGN SUPPORT, TYPE TC-12.31, DESIGN 10, AS PER PLAN</v>
          </cell>
          <cell r="F4164">
            <v>0</v>
          </cell>
          <cell r="H4164"/>
          <cell r="I4164"/>
        </row>
        <row r="4165">
          <cell r="A4165" t="str">
            <v>630E72340</v>
          </cell>
          <cell r="C4165" t="str">
            <v>EACH</v>
          </cell>
          <cell r="D4165" t="str">
            <v>OVERHEAD SIGN SUPPORT, TYPE TC-12.31, DESIGN 12</v>
          </cell>
          <cell r="F4165">
            <v>0</v>
          </cell>
          <cell r="H4165"/>
          <cell r="I4165"/>
        </row>
        <row r="4166">
          <cell r="A4166" t="str">
            <v>630E72341</v>
          </cell>
          <cell r="C4166" t="str">
            <v>EACH</v>
          </cell>
          <cell r="D4166" t="str">
            <v>OVERHEAD SIGN SUPPORT, TYPE TC-12.31, DESIGN 12, AS PER PLAN</v>
          </cell>
          <cell r="F4166">
            <v>0</v>
          </cell>
          <cell r="H4166"/>
          <cell r="I4166"/>
        </row>
        <row r="4167">
          <cell r="A4167" t="str">
            <v>630E72410</v>
          </cell>
          <cell r="C4167" t="str">
            <v>EACH</v>
          </cell>
          <cell r="D4167" t="str">
            <v>OVERHEAD SIGN SUPPORT, TYPE TC-15.116, DESIGN 1</v>
          </cell>
          <cell r="F4167">
            <v>0</v>
          </cell>
          <cell r="H4167"/>
          <cell r="I4167"/>
        </row>
        <row r="4168">
          <cell r="A4168" t="str">
            <v>630E72411</v>
          </cell>
          <cell r="C4168" t="str">
            <v>EACH</v>
          </cell>
          <cell r="D4168" t="str">
            <v>OVERHEAD SIGN SUPPORT, TYPE TC-15.116, DESIGN 1, AS PER PLAN</v>
          </cell>
          <cell r="F4168">
            <v>0</v>
          </cell>
          <cell r="H4168"/>
          <cell r="I4168"/>
        </row>
        <row r="4169">
          <cell r="A4169" t="str">
            <v>630E72420</v>
          </cell>
          <cell r="C4169" t="str">
            <v>EACH</v>
          </cell>
          <cell r="D4169" t="str">
            <v>OVERHEAD SIGN SUPPORT, TYPE TC-15.116, DESIGN 2</v>
          </cell>
          <cell r="F4169">
            <v>0</v>
          </cell>
          <cell r="H4169"/>
          <cell r="I4169"/>
        </row>
        <row r="4170">
          <cell r="A4170" t="str">
            <v>630E72421</v>
          </cell>
          <cell r="C4170" t="str">
            <v>EACH</v>
          </cell>
          <cell r="D4170" t="str">
            <v>OVERHEAD SIGN SUPPORT, TYPE TC-15.116, DESIGN 2, AS PER PLAN</v>
          </cell>
          <cell r="F4170">
            <v>0</v>
          </cell>
          <cell r="H4170"/>
          <cell r="I4170"/>
        </row>
        <row r="4171">
          <cell r="A4171" t="str">
            <v>630E72430</v>
          </cell>
          <cell r="C4171" t="str">
            <v>EACH</v>
          </cell>
          <cell r="D4171" t="str">
            <v>OVERHEAD SIGN SUPPORT, TYPE TC-15.116, DESIGN 3</v>
          </cell>
          <cell r="F4171">
            <v>0</v>
          </cell>
          <cell r="H4171"/>
          <cell r="I4171"/>
        </row>
        <row r="4172">
          <cell r="A4172" t="str">
            <v>630E72431</v>
          </cell>
          <cell r="C4172" t="str">
            <v>EACH</v>
          </cell>
          <cell r="D4172" t="str">
            <v>OVERHEAD SIGN SUPPORT, TYPE TC-15.116, DESIGN 3, AS PER PLAN</v>
          </cell>
          <cell r="F4172">
            <v>0</v>
          </cell>
          <cell r="H4172"/>
          <cell r="I4172"/>
        </row>
        <row r="4173">
          <cell r="A4173" t="str">
            <v>630E72520</v>
          </cell>
          <cell r="C4173" t="str">
            <v>EACH</v>
          </cell>
          <cell r="D4173" t="str">
            <v>OVERHEAD SIGN SUPPORT, TYPE TC-16.22, DESIGN 7</v>
          </cell>
          <cell r="F4173">
            <v>0</v>
          </cell>
          <cell r="H4173"/>
          <cell r="I4173"/>
        </row>
        <row r="4174">
          <cell r="A4174" t="str">
            <v>630E72521</v>
          </cell>
          <cell r="C4174" t="str">
            <v>EACH</v>
          </cell>
          <cell r="D4174" t="str">
            <v>OVERHEAD SIGN SUPPORT, TYPE TC-16.22, DESIGN 7, AS PER PLAN</v>
          </cell>
          <cell r="F4174">
            <v>0</v>
          </cell>
          <cell r="H4174"/>
          <cell r="I4174"/>
        </row>
        <row r="4175">
          <cell r="A4175" t="str">
            <v>630E72530</v>
          </cell>
          <cell r="C4175" t="str">
            <v>EACH</v>
          </cell>
          <cell r="D4175" t="str">
            <v>OVERHEAD SIGN SUPPORT, TYPE TC-16.22, DESIGN 9</v>
          </cell>
          <cell r="F4175">
            <v>0</v>
          </cell>
          <cell r="H4175"/>
          <cell r="I4175"/>
        </row>
        <row r="4176">
          <cell r="A4176" t="str">
            <v>630E72531</v>
          </cell>
          <cell r="C4176" t="str">
            <v>EACH</v>
          </cell>
          <cell r="D4176" t="str">
            <v>OVERHEAD SIGN SUPPORT, TYPE TC-16.22, DESIGN 9, AS PER PLAN</v>
          </cell>
          <cell r="F4176">
            <v>0</v>
          </cell>
          <cell r="H4176"/>
          <cell r="I4176"/>
        </row>
        <row r="4177">
          <cell r="A4177" t="str">
            <v>630E72540</v>
          </cell>
          <cell r="C4177" t="str">
            <v>EACH</v>
          </cell>
          <cell r="D4177" t="str">
            <v>OVERHEAD SIGN SUPPORT, TYPE TC-16.22, DESIGN 12</v>
          </cell>
          <cell r="F4177">
            <v>0</v>
          </cell>
          <cell r="H4177"/>
          <cell r="I4177"/>
        </row>
        <row r="4178">
          <cell r="A4178" t="str">
            <v>630E72541</v>
          </cell>
          <cell r="C4178" t="str">
            <v>EACH</v>
          </cell>
          <cell r="D4178" t="str">
            <v>OVERHEAD SIGN SUPPORT, TYPE TC-16.22, DESIGN 12, AS PER PLAN</v>
          </cell>
          <cell r="F4178">
            <v>0</v>
          </cell>
          <cell r="H4178"/>
          <cell r="I4178"/>
        </row>
        <row r="4179">
          <cell r="A4179" t="str">
            <v>630E72550</v>
          </cell>
          <cell r="C4179" t="str">
            <v>EACH</v>
          </cell>
          <cell r="D4179" t="str">
            <v>OVERHEAD SIGN SUPPORT, TYPE TC-16.22, DESIGN 13</v>
          </cell>
          <cell r="F4179">
            <v>0</v>
          </cell>
          <cell r="H4179"/>
          <cell r="I4179"/>
        </row>
        <row r="4180">
          <cell r="A4180" t="str">
            <v>630E72551</v>
          </cell>
          <cell r="C4180" t="str">
            <v>EACH</v>
          </cell>
          <cell r="D4180" t="str">
            <v>OVERHEAD SIGN SUPPORT, TYPE TC-16.22, DESIGN 13, AS PER PLAN</v>
          </cell>
          <cell r="F4180">
            <v>0</v>
          </cell>
          <cell r="H4180"/>
          <cell r="I4180"/>
        </row>
        <row r="4181">
          <cell r="A4181" t="str">
            <v>630E72560</v>
          </cell>
          <cell r="C4181" t="str">
            <v>EACH</v>
          </cell>
          <cell r="D4181" t="str">
            <v>OVERHEAD SIGN SUPPORT, TYPE TC-16.22, DESIGN 14</v>
          </cell>
          <cell r="F4181">
            <v>0</v>
          </cell>
          <cell r="H4181"/>
          <cell r="I4181"/>
        </row>
        <row r="4182">
          <cell r="A4182" t="str">
            <v>630E72561</v>
          </cell>
          <cell r="C4182" t="str">
            <v>EACH</v>
          </cell>
          <cell r="D4182" t="str">
            <v>OVERHEAD SIGN SUPPORT, TYPE TC-16.22, DESIGN 14, AS PER PLAN</v>
          </cell>
          <cell r="F4182">
            <v>0</v>
          </cell>
          <cell r="H4182"/>
          <cell r="I4182"/>
        </row>
        <row r="4183">
          <cell r="A4183" t="str">
            <v>630E73110</v>
          </cell>
          <cell r="C4183" t="str">
            <v>EACH</v>
          </cell>
          <cell r="D4183" t="str">
            <v>COMBINATION OVERHEAD SIGN SUPPORT, TYPE TC-9.11, DESIGN 2</v>
          </cell>
          <cell r="F4183">
            <v>0</v>
          </cell>
          <cell r="H4183"/>
          <cell r="I4183"/>
        </row>
        <row r="4184">
          <cell r="A4184" t="str">
            <v>630E73111</v>
          </cell>
          <cell r="C4184" t="str">
            <v>EACH</v>
          </cell>
          <cell r="D4184" t="str">
            <v>COMBINATION OVERHEAD SIGN SUPPORT, TYPE TC-9.11, DESIGN 2, AS PER PLAN</v>
          </cell>
          <cell r="F4184">
            <v>0</v>
          </cell>
          <cell r="H4184"/>
          <cell r="I4184"/>
        </row>
        <row r="4185">
          <cell r="A4185" t="str">
            <v>630E73120</v>
          </cell>
          <cell r="C4185" t="str">
            <v>EACH</v>
          </cell>
          <cell r="D4185" t="str">
            <v>COMBINATION OVERHEAD SIGN SUPPORT, TYPE TC-9.11, DESIGN 3</v>
          </cell>
          <cell r="F4185">
            <v>0</v>
          </cell>
          <cell r="H4185"/>
          <cell r="I4185"/>
        </row>
        <row r="4186">
          <cell r="A4186" t="str">
            <v>630E73121</v>
          </cell>
          <cell r="C4186" t="str">
            <v>EACH</v>
          </cell>
          <cell r="D4186" t="str">
            <v>COMBINATION OVERHEAD SIGN SUPPORT, TYPE TC-9.11, DESIGN 3, AS PER PLAN</v>
          </cell>
          <cell r="F4186">
            <v>0</v>
          </cell>
          <cell r="H4186"/>
          <cell r="I4186"/>
        </row>
        <row r="4187">
          <cell r="A4187" t="str">
            <v>630E73210</v>
          </cell>
          <cell r="C4187" t="str">
            <v>EACH</v>
          </cell>
          <cell r="D4187" t="str">
            <v>COMBINATION OVERHEAD SIGN SUPPORT, TYPE TC-9.31, DESIGN 2</v>
          </cell>
          <cell r="F4187">
            <v>0</v>
          </cell>
          <cell r="H4187"/>
          <cell r="I4187"/>
        </row>
        <row r="4188">
          <cell r="A4188" t="str">
            <v>630E73211</v>
          </cell>
          <cell r="C4188" t="str">
            <v>EACH</v>
          </cell>
          <cell r="D4188" t="str">
            <v>COMBINATION OVERHEAD SIGN SUPPORT, TYPE TC-9.31, DESIGN 2, AS PER PLAN</v>
          </cell>
          <cell r="F4188">
            <v>0</v>
          </cell>
          <cell r="H4188"/>
          <cell r="I4188"/>
        </row>
        <row r="4189">
          <cell r="A4189" t="str">
            <v>630E73220</v>
          </cell>
          <cell r="C4189" t="str">
            <v>EACH</v>
          </cell>
          <cell r="D4189" t="str">
            <v>COMBINATION OVERHEAD SIGN SUPPORT, TYPE TC-9.31, DESIGN 4</v>
          </cell>
          <cell r="F4189">
            <v>0</v>
          </cell>
          <cell r="H4189"/>
          <cell r="I4189"/>
        </row>
        <row r="4190">
          <cell r="A4190" t="str">
            <v>630E73221</v>
          </cell>
          <cell r="C4190" t="str">
            <v>EACH</v>
          </cell>
          <cell r="D4190" t="str">
            <v>COMBINATION OVERHEAD SIGN SUPPORT, TYPE TC-9.31, DESIGN 4, AS PER PLAN</v>
          </cell>
          <cell r="F4190">
            <v>0</v>
          </cell>
          <cell r="H4190"/>
          <cell r="I4190"/>
        </row>
        <row r="4191">
          <cell r="A4191" t="str">
            <v>630E73230</v>
          </cell>
          <cell r="C4191" t="str">
            <v>EACH</v>
          </cell>
          <cell r="D4191" t="str">
            <v>COMBINATION OVERHEAD SIGN SUPPORT, TYPE TC-9.31, DESIGN 5</v>
          </cell>
          <cell r="F4191">
            <v>0</v>
          </cell>
          <cell r="H4191"/>
          <cell r="I4191"/>
        </row>
        <row r="4192">
          <cell r="A4192" t="str">
            <v>630E73231</v>
          </cell>
          <cell r="C4192" t="str">
            <v>EACH</v>
          </cell>
          <cell r="D4192" t="str">
            <v>COMBINATION OVERHEAD SIGN SUPPORT, TYPE TC-9.31, DESIGN 5, AS PER PLAN</v>
          </cell>
          <cell r="F4192">
            <v>0</v>
          </cell>
          <cell r="H4192"/>
          <cell r="I4192"/>
        </row>
        <row r="4193">
          <cell r="A4193" t="str">
            <v>630E73320</v>
          </cell>
          <cell r="C4193" t="str">
            <v>EACH</v>
          </cell>
          <cell r="D4193" t="str">
            <v>COMBINATION OVERHEAD SIGN SUPPORT, TYPE TC-12.31, DESIGN 6</v>
          </cell>
          <cell r="F4193">
            <v>0</v>
          </cell>
          <cell r="H4193"/>
          <cell r="I4193"/>
        </row>
        <row r="4194">
          <cell r="A4194" t="str">
            <v>630E73321</v>
          </cell>
          <cell r="C4194" t="str">
            <v>EACH</v>
          </cell>
          <cell r="D4194" t="str">
            <v>COMBINATION OVERHEAD SIGN SUPPORT, TYPE TC-12.31, DESIGN 6, AS PER PLAN</v>
          </cell>
          <cell r="F4194">
            <v>0</v>
          </cell>
          <cell r="H4194"/>
          <cell r="I4194"/>
        </row>
        <row r="4195">
          <cell r="A4195" t="str">
            <v>630E73330</v>
          </cell>
          <cell r="C4195" t="str">
            <v>EACH</v>
          </cell>
          <cell r="D4195" t="str">
            <v>COMBINATION OVERHEAD SIGN SUPPORT, TYPE TC-12.31, DESIGN 10</v>
          </cell>
          <cell r="F4195">
            <v>0</v>
          </cell>
          <cell r="H4195"/>
          <cell r="I4195"/>
        </row>
        <row r="4196">
          <cell r="A4196" t="str">
            <v>630E73331</v>
          </cell>
          <cell r="C4196" t="str">
            <v>EACH</v>
          </cell>
          <cell r="D4196" t="str">
            <v>COMBINATION OVERHEAD SIGN SUPPORT, TYPE TC-12.31, DESIGN 10, AS PER PLAN</v>
          </cell>
          <cell r="F4196">
            <v>0</v>
          </cell>
          <cell r="H4196"/>
          <cell r="I4196"/>
        </row>
        <row r="4197">
          <cell r="A4197" t="str">
            <v>630E73340</v>
          </cell>
          <cell r="C4197" t="str">
            <v>EACH</v>
          </cell>
          <cell r="D4197" t="str">
            <v>COMBINATION OVERHEAD SIGN SUPPORT, TYPE TC-12.31, DESIGN 12</v>
          </cell>
          <cell r="F4197">
            <v>0</v>
          </cell>
          <cell r="H4197"/>
          <cell r="I4197"/>
        </row>
        <row r="4198">
          <cell r="A4198" t="str">
            <v>630E73341</v>
          </cell>
          <cell r="C4198" t="str">
            <v>EACH</v>
          </cell>
          <cell r="D4198" t="str">
            <v>COMBINATION OVERHEAD SIGN SUPPORT, TYPE TC-12.31, DESIGN 12, AS PER PLAN</v>
          </cell>
          <cell r="F4198">
            <v>0</v>
          </cell>
          <cell r="H4198"/>
          <cell r="I4198"/>
        </row>
        <row r="4199">
          <cell r="A4199" t="str">
            <v>630E73520</v>
          </cell>
          <cell r="C4199" t="str">
            <v>EACH</v>
          </cell>
          <cell r="D4199" t="str">
            <v>COMBINATION OVERHEAD SIGN SUPPORT, TYPE TC-16.22, DESIGN 7</v>
          </cell>
          <cell r="F4199">
            <v>0</v>
          </cell>
          <cell r="H4199"/>
          <cell r="I4199"/>
        </row>
        <row r="4200">
          <cell r="A4200" t="str">
            <v>630E73521</v>
          </cell>
          <cell r="C4200" t="str">
            <v>EACH</v>
          </cell>
          <cell r="D4200" t="str">
            <v>COMBINATION OVERHEAD SIGN SUPPORT, TYPE TC-16.22, DESIGN 7, AS PER PLAN</v>
          </cell>
          <cell r="F4200">
            <v>0</v>
          </cell>
          <cell r="H4200"/>
          <cell r="I4200"/>
        </row>
        <row r="4201">
          <cell r="A4201" t="str">
            <v>630E73530</v>
          </cell>
          <cell r="C4201" t="str">
            <v>EACH</v>
          </cell>
          <cell r="D4201" t="str">
            <v>COMBINATION OVERHEAD SIGN SUPPORT, TYPE TC-16.22, DESIGN 9</v>
          </cell>
          <cell r="F4201">
            <v>0</v>
          </cell>
          <cell r="H4201"/>
          <cell r="I4201"/>
        </row>
        <row r="4202">
          <cell r="A4202" t="str">
            <v>630E73531</v>
          </cell>
          <cell r="C4202" t="str">
            <v>EACH</v>
          </cell>
          <cell r="D4202" t="str">
            <v>COMBINATION OVERHEAD SIGN SUPPORT, TYPE TC-16.22, DESIGN 9, AS PER PLAN</v>
          </cell>
          <cell r="F4202">
            <v>0</v>
          </cell>
          <cell r="H4202"/>
          <cell r="I4202"/>
        </row>
        <row r="4203">
          <cell r="A4203" t="str">
            <v>630E73540</v>
          </cell>
          <cell r="C4203" t="str">
            <v>EACH</v>
          </cell>
          <cell r="D4203" t="str">
            <v>COMBINATION OVERHEAD SIGN SUPPORT, TYPE TC-16.22, DESIGN 12</v>
          </cell>
          <cell r="F4203">
            <v>0</v>
          </cell>
          <cell r="H4203"/>
          <cell r="I4203"/>
        </row>
        <row r="4204">
          <cell r="A4204" t="str">
            <v>630E73541</v>
          </cell>
          <cell r="C4204" t="str">
            <v>EACH</v>
          </cell>
          <cell r="D4204" t="str">
            <v>COMBINATION OVERHEAD SIGN SUPPORT, TYPE TC-16.22, DESIGN 12, AS PER PLAN</v>
          </cell>
          <cell r="F4204">
            <v>0</v>
          </cell>
          <cell r="H4204"/>
          <cell r="I4204"/>
        </row>
        <row r="4205">
          <cell r="A4205" t="str">
            <v>630E73550</v>
          </cell>
          <cell r="C4205" t="str">
            <v>EACH</v>
          </cell>
          <cell r="D4205" t="str">
            <v>COMBINATION OVERHEAD SIGN SUPPORT, TYPE TC-16.22, DESIGN 13</v>
          </cell>
          <cell r="F4205">
            <v>0</v>
          </cell>
          <cell r="H4205"/>
          <cell r="I4205"/>
        </row>
        <row r="4206">
          <cell r="A4206" t="str">
            <v>630E73551</v>
          </cell>
          <cell r="C4206" t="str">
            <v>EACH</v>
          </cell>
          <cell r="D4206" t="str">
            <v>COMBINATION OVERHEAD SIGN SUPPORT, TYPE TC-16.22, DESIGN 13, AS PER PLAN</v>
          </cell>
          <cell r="F4206">
            <v>0</v>
          </cell>
          <cell r="H4206"/>
          <cell r="I4206"/>
        </row>
        <row r="4207">
          <cell r="A4207" t="str">
            <v>630E73560</v>
          </cell>
          <cell r="C4207" t="str">
            <v>EACH</v>
          </cell>
          <cell r="D4207" t="str">
            <v>COMBINATION OVERHEAD SIGN SUPPORT, TYPE TC-16.22, DESIGN 14</v>
          </cell>
          <cell r="F4207">
            <v>0</v>
          </cell>
          <cell r="H4207"/>
          <cell r="I4207"/>
        </row>
        <row r="4208">
          <cell r="A4208" t="str">
            <v>630E73561</v>
          </cell>
          <cell r="C4208" t="str">
            <v>EACH</v>
          </cell>
          <cell r="D4208" t="str">
            <v>COMBINATION OVERHEAD SIGN SUPPORT, TYPE TC-16.22, DESIGN 14, AS PER PLAN</v>
          </cell>
          <cell r="F4208">
            <v>0</v>
          </cell>
          <cell r="H4208"/>
          <cell r="I4208"/>
        </row>
        <row r="4209">
          <cell r="A4209" t="str">
            <v>630E74500</v>
          </cell>
          <cell r="C4209" t="str">
            <v>EACH</v>
          </cell>
          <cell r="D4209" t="str">
            <v>OVERHEAD SIGN SUPPORT, MISC.:</v>
          </cell>
          <cell r="F4209">
            <v>1</v>
          </cell>
          <cell r="G4209">
            <v>1</v>
          </cell>
          <cell r="H4209"/>
          <cell r="I4209"/>
        </row>
        <row r="4210">
          <cell r="A4210" t="str">
            <v>630E74600</v>
          </cell>
          <cell r="C4210" t="str">
            <v>EACH</v>
          </cell>
          <cell r="D4210" t="str">
            <v>OVERHEAD SIGN SUPPORT, INSTALLATION ONLY</v>
          </cell>
          <cell r="F4210">
            <v>0</v>
          </cell>
          <cell r="H4210"/>
          <cell r="I4210"/>
        </row>
        <row r="4211">
          <cell r="A4211" t="str">
            <v>630E74601</v>
          </cell>
          <cell r="C4211" t="str">
            <v>EACH</v>
          </cell>
          <cell r="D4211" t="str">
            <v>OVERHEAD SIGN SUPPORT, INSTALLATION ONLY, AS PER PLAN</v>
          </cell>
          <cell r="F4211">
            <v>0</v>
          </cell>
          <cell r="H4211"/>
          <cell r="I4211"/>
        </row>
        <row r="4212">
          <cell r="A4212" t="str">
            <v>630E74700</v>
          </cell>
          <cell r="C4212" t="str">
            <v>EACH</v>
          </cell>
          <cell r="D4212" t="str">
            <v>OVERHEAD SIGN SUPPORT MODIFICATION</v>
          </cell>
          <cell r="F4212">
            <v>0</v>
          </cell>
          <cell r="H4212"/>
          <cell r="I4212"/>
        </row>
        <row r="4213">
          <cell r="A4213" t="str">
            <v>630E74701</v>
          </cell>
          <cell r="C4213" t="str">
            <v>EACH</v>
          </cell>
          <cell r="D4213" t="str">
            <v>OVERHEAD SIGN SUPPORT MODIFICATION, AS PER PLAN</v>
          </cell>
          <cell r="F4213">
            <v>0</v>
          </cell>
          <cell r="H4213"/>
          <cell r="I4213"/>
        </row>
        <row r="4214">
          <cell r="A4214" t="str">
            <v>630E75000</v>
          </cell>
          <cell r="C4214" t="str">
            <v>EACH</v>
          </cell>
          <cell r="D4214" t="str">
            <v>SIGN ATTACHMENT ASSEMBLY</v>
          </cell>
          <cell r="F4214">
            <v>0</v>
          </cell>
          <cell r="H4214"/>
          <cell r="I4214"/>
        </row>
        <row r="4215">
          <cell r="A4215" t="str">
            <v>630E75001</v>
          </cell>
          <cell r="C4215" t="str">
            <v>EACH</v>
          </cell>
          <cell r="D4215" t="str">
            <v>SIGN ATTACHMENT ASSEMBLY, AS PER PLAN</v>
          </cell>
          <cell r="F4215">
            <v>0</v>
          </cell>
          <cell r="H4215"/>
          <cell r="I4215"/>
        </row>
        <row r="4216">
          <cell r="A4216" t="str">
            <v>630E75050</v>
          </cell>
          <cell r="C4216" t="str">
            <v>EACH</v>
          </cell>
          <cell r="D4216" t="str">
            <v>LUMINAIRE SUPPORT ASSEMBLY</v>
          </cell>
          <cell r="F4216">
            <v>0</v>
          </cell>
          <cell r="H4216"/>
          <cell r="I4216"/>
        </row>
        <row r="4217">
          <cell r="A4217" t="str">
            <v>630E75107</v>
          </cell>
          <cell r="C4217" t="str">
            <v>EACH</v>
          </cell>
          <cell r="D4217" t="str">
            <v>LUMINAIRE SUPPORT ASSEMBLY, TYPE TC-31.21, AS PER PLAN</v>
          </cell>
          <cell r="F4217">
            <v>0</v>
          </cell>
          <cell r="H4217"/>
          <cell r="I4217"/>
        </row>
        <row r="4218">
          <cell r="A4218" t="str">
            <v>630E75150</v>
          </cell>
          <cell r="C4218" t="str">
            <v>EACH</v>
          </cell>
          <cell r="D4218" t="str">
            <v>LUMINAIRE SUPPORT ASSEMBLY, MISC.:</v>
          </cell>
          <cell r="F4218">
            <v>1</v>
          </cell>
          <cell r="G4218">
            <v>1</v>
          </cell>
          <cell r="H4218"/>
          <cell r="I4218"/>
        </row>
        <row r="4219">
          <cell r="A4219" t="str">
            <v>630E75400</v>
          </cell>
          <cell r="C4219" t="str">
            <v>EACH</v>
          </cell>
          <cell r="D4219" t="str">
            <v>SPAN WIRE SIGN SUPPORT, TYPE TC-17.10, DESIGN 4</v>
          </cell>
          <cell r="F4219">
            <v>0</v>
          </cell>
          <cell r="H4219"/>
          <cell r="I4219"/>
        </row>
        <row r="4220">
          <cell r="A4220" t="str">
            <v>630E75401</v>
          </cell>
          <cell r="C4220" t="str">
            <v>EACH</v>
          </cell>
          <cell r="D4220" t="str">
            <v>SPAN WIRE SIGN SUPPORT, TYPE TC-17.10, DESIGN 4, AS PER PLAN</v>
          </cell>
          <cell r="F4220">
            <v>0</v>
          </cell>
          <cell r="H4220"/>
          <cell r="I4220"/>
        </row>
        <row r="4221">
          <cell r="A4221" t="str">
            <v>630E75500</v>
          </cell>
          <cell r="C4221" t="str">
            <v>EACH</v>
          </cell>
          <cell r="D4221" t="str">
            <v>SPAN WIRE SIGN SUPPORT, TYPE TC-17.10, DESIGN 5</v>
          </cell>
          <cell r="F4221">
            <v>0</v>
          </cell>
          <cell r="H4221"/>
          <cell r="I4221"/>
        </row>
        <row r="4222">
          <cell r="A4222" t="str">
            <v>630E75501</v>
          </cell>
          <cell r="C4222" t="str">
            <v>EACH</v>
          </cell>
          <cell r="D4222" t="str">
            <v>SPAN WIRE SIGN SUPPORT, TYPE TC-17.10, DESIGN 5, AS PER PLAN</v>
          </cell>
          <cell r="F4222">
            <v>0</v>
          </cell>
          <cell r="H4222"/>
          <cell r="I4222"/>
        </row>
        <row r="4223">
          <cell r="A4223" t="str">
            <v>630E75600</v>
          </cell>
          <cell r="C4223" t="str">
            <v>EACH</v>
          </cell>
          <cell r="D4223" t="str">
            <v>SPAN WIRE SIGN SUPPORT, TYPE TC-17.10, DESIGN 6</v>
          </cell>
          <cell r="F4223">
            <v>0</v>
          </cell>
          <cell r="H4223"/>
          <cell r="I4223"/>
        </row>
        <row r="4224">
          <cell r="A4224" t="str">
            <v>630E75601</v>
          </cell>
          <cell r="C4224" t="str">
            <v>EACH</v>
          </cell>
          <cell r="D4224" t="str">
            <v>SPAN WIRE SIGN SUPPORT, TYPE TC-17.10, DESIGN 6, AS PER PLAN</v>
          </cell>
          <cell r="F4224">
            <v>0</v>
          </cell>
          <cell r="H4224"/>
          <cell r="I4224"/>
        </row>
        <row r="4225">
          <cell r="A4225" t="str">
            <v>630E75700</v>
          </cell>
          <cell r="C4225" t="str">
            <v>EACH</v>
          </cell>
          <cell r="D4225" t="str">
            <v>SPAN WIRE SIGN SUPPORT, TYPE TC-17.10, DESIGN 7</v>
          </cell>
          <cell r="F4225">
            <v>0</v>
          </cell>
          <cell r="H4225"/>
          <cell r="I4225"/>
        </row>
        <row r="4226">
          <cell r="A4226" t="str">
            <v>630E75701</v>
          </cell>
          <cell r="C4226" t="str">
            <v>EACH</v>
          </cell>
          <cell r="D4226" t="str">
            <v>SPAN WIRE SIGN SUPPORT, TYPE TC-17.10, DESIGN 7, AS PER PLAN</v>
          </cell>
          <cell r="F4226">
            <v>0</v>
          </cell>
          <cell r="H4226"/>
          <cell r="I4226"/>
        </row>
        <row r="4227">
          <cell r="A4227" t="str">
            <v>630E75800</v>
          </cell>
          <cell r="C4227" t="str">
            <v>EACH</v>
          </cell>
          <cell r="D4227" t="str">
            <v>SPAN WIRE SIGN SUPPORT, TYPE TC-17.10, DESIGN 8</v>
          </cell>
          <cell r="F4227">
            <v>0</v>
          </cell>
          <cell r="H4227"/>
          <cell r="I4227"/>
        </row>
        <row r="4228">
          <cell r="A4228" t="str">
            <v>630E75801</v>
          </cell>
          <cell r="C4228" t="str">
            <v>EACH</v>
          </cell>
          <cell r="D4228" t="str">
            <v>SPAN WIRE SIGN SUPPORT, TYPE TC-17.10, DESIGN 8, AS PER PLAN</v>
          </cell>
          <cell r="F4228">
            <v>0</v>
          </cell>
          <cell r="H4228"/>
          <cell r="I4228"/>
        </row>
        <row r="4229">
          <cell r="A4229" t="str">
            <v>630E75900</v>
          </cell>
          <cell r="C4229" t="str">
            <v>EACH</v>
          </cell>
          <cell r="D4229" t="str">
            <v>SPAN WIRE SIGN SUPPORT, TYPE TC-17.10, DESIGN 9</v>
          </cell>
          <cell r="F4229">
            <v>0</v>
          </cell>
          <cell r="H4229"/>
          <cell r="I4229"/>
        </row>
        <row r="4230">
          <cell r="A4230" t="str">
            <v>630E75901</v>
          </cell>
          <cell r="C4230" t="str">
            <v>EACH</v>
          </cell>
          <cell r="D4230" t="str">
            <v>SPAN WIRE SIGN SUPPORT, TYPE TC-17.10, DESIGN 9, AS PER PLAN</v>
          </cell>
          <cell r="F4230">
            <v>0</v>
          </cell>
          <cell r="H4230"/>
          <cell r="I4230"/>
        </row>
        <row r="4231">
          <cell r="A4231" t="str">
            <v>630E76000</v>
          </cell>
          <cell r="C4231" t="str">
            <v>EACH</v>
          </cell>
          <cell r="D4231" t="str">
            <v>SPAN WIRE SIGN SUPPORT, TYPE TC-17.10, DESIGN 10</v>
          </cell>
          <cell r="F4231">
            <v>0</v>
          </cell>
          <cell r="H4231"/>
          <cell r="I4231"/>
        </row>
        <row r="4232">
          <cell r="A4232" t="str">
            <v>630E76001</v>
          </cell>
          <cell r="C4232" t="str">
            <v>EACH</v>
          </cell>
          <cell r="D4232" t="str">
            <v>SPAN WIRE SIGN SUPPORT, TYPE TC-17.10, DESIGN 10, AS PER PLAN</v>
          </cell>
          <cell r="F4232">
            <v>0</v>
          </cell>
          <cell r="H4232"/>
          <cell r="I4232"/>
        </row>
        <row r="4233">
          <cell r="A4233" t="str">
            <v>630E76100</v>
          </cell>
          <cell r="C4233" t="str">
            <v>EACH</v>
          </cell>
          <cell r="D4233" t="str">
            <v>SPAN WIRE SIGN SUPPORT, TYPE TC-17.10, DESIGN 11</v>
          </cell>
          <cell r="F4233">
            <v>0</v>
          </cell>
          <cell r="H4233"/>
          <cell r="I4233"/>
        </row>
        <row r="4234">
          <cell r="A4234" t="str">
            <v>630E76101</v>
          </cell>
          <cell r="C4234" t="str">
            <v>EACH</v>
          </cell>
          <cell r="D4234" t="str">
            <v>SPAN WIRE SIGN SUPPORT, TYPE TC-17.10, DESIGN 11, AS PER PLAN</v>
          </cell>
          <cell r="F4234">
            <v>0</v>
          </cell>
          <cell r="H4234"/>
          <cell r="I4234"/>
        </row>
        <row r="4235">
          <cell r="A4235" t="str">
            <v>630E76200</v>
          </cell>
          <cell r="C4235" t="str">
            <v>EACH</v>
          </cell>
          <cell r="D4235" t="str">
            <v>SPAN WIRE SIGN SUPPORT, TYPE TC-17.10, DESIGN 12</v>
          </cell>
          <cell r="F4235">
            <v>0</v>
          </cell>
          <cell r="H4235"/>
          <cell r="I4235"/>
        </row>
        <row r="4236">
          <cell r="A4236" t="str">
            <v>630E76201</v>
          </cell>
          <cell r="C4236" t="str">
            <v>EACH</v>
          </cell>
          <cell r="D4236" t="str">
            <v>SPAN WIRE SIGN SUPPORT, TYPE TC-17.10, DESIGN 12, AS PER PLAN</v>
          </cell>
          <cell r="F4236">
            <v>0</v>
          </cell>
          <cell r="H4236"/>
          <cell r="I4236"/>
        </row>
        <row r="4237">
          <cell r="A4237" t="str">
            <v>630E76520</v>
          </cell>
          <cell r="C4237" t="str">
            <v>EACH</v>
          </cell>
          <cell r="D4237" t="str">
            <v>SPAN WIRE SIGN SUPPORT, TYPE TC-17.11, DESIGN 8</v>
          </cell>
          <cell r="F4237">
            <v>0</v>
          </cell>
          <cell r="H4237"/>
          <cell r="I4237"/>
        </row>
        <row r="4238">
          <cell r="A4238" t="str">
            <v>630E76521</v>
          </cell>
          <cell r="C4238" t="str">
            <v>EACH</v>
          </cell>
          <cell r="D4238" t="str">
            <v>SPAN WIRE SIGN SUPPORT, TYPE TC-17.11, DESIGN 8, AS PER PLAN</v>
          </cell>
          <cell r="F4238">
            <v>0</v>
          </cell>
          <cell r="H4238"/>
          <cell r="I4238"/>
        </row>
        <row r="4239">
          <cell r="A4239" t="str">
            <v>630E76530</v>
          </cell>
          <cell r="C4239" t="str">
            <v>EACH</v>
          </cell>
          <cell r="D4239" t="str">
            <v>SPAN WIRE SIGN SUPPORT, TYPE TC-17.11, DESIGN 10</v>
          </cell>
          <cell r="F4239">
            <v>0</v>
          </cell>
          <cell r="H4239"/>
          <cell r="I4239"/>
        </row>
        <row r="4240">
          <cell r="A4240" t="str">
            <v>630E76531</v>
          </cell>
          <cell r="C4240" t="str">
            <v>EACH</v>
          </cell>
          <cell r="D4240" t="str">
            <v>SPAN WIRE SIGN SUPPORT, TYPE TC-17.11, DESIGN 10, AS PER PLAN</v>
          </cell>
          <cell r="F4240">
            <v>0</v>
          </cell>
          <cell r="H4240"/>
          <cell r="I4240"/>
        </row>
        <row r="4241">
          <cell r="A4241" t="str">
            <v>630E76540</v>
          </cell>
          <cell r="C4241" t="str">
            <v>EACH</v>
          </cell>
          <cell r="D4241" t="str">
            <v>SPAN WIRE SIGN SUPPORT, TYPE TC-17.11, DESIGN 12</v>
          </cell>
          <cell r="F4241">
            <v>0</v>
          </cell>
          <cell r="H4241"/>
          <cell r="I4241"/>
        </row>
        <row r="4242">
          <cell r="A4242" t="str">
            <v>630E76541</v>
          </cell>
          <cell r="C4242" t="str">
            <v>EACH</v>
          </cell>
          <cell r="D4242" t="str">
            <v>SPAN WIRE SIGN SUPPORT, TYPE TC-17.11, DESIGN 12, AS PER PLAN</v>
          </cell>
          <cell r="F4242">
            <v>0</v>
          </cell>
          <cell r="H4242"/>
          <cell r="I4242"/>
        </row>
        <row r="4243">
          <cell r="A4243" t="str">
            <v>630E76550</v>
          </cell>
          <cell r="C4243" t="str">
            <v>EACH</v>
          </cell>
          <cell r="D4243" t="str">
            <v>SPAN WIRE SIGN SUPPORT, TYPE TC-17.11, DESIGN 13</v>
          </cell>
          <cell r="F4243">
            <v>0</v>
          </cell>
          <cell r="H4243"/>
          <cell r="I4243"/>
        </row>
        <row r="4244">
          <cell r="A4244" t="str">
            <v>630E76551</v>
          </cell>
          <cell r="C4244" t="str">
            <v>EACH</v>
          </cell>
          <cell r="D4244" t="str">
            <v>SPAN WIRE SIGN SUPPORT, TYPE TC-17.11, DESIGN 13, AS PER PLAN</v>
          </cell>
          <cell r="F4244">
            <v>0</v>
          </cell>
          <cell r="H4244"/>
          <cell r="I4244"/>
        </row>
        <row r="4245">
          <cell r="A4245" t="str">
            <v>630E76560</v>
          </cell>
          <cell r="C4245" t="str">
            <v>EACH</v>
          </cell>
          <cell r="D4245" t="str">
            <v>SPAN WIRE SIGN SUPPORT, TYPE TC-17.11, DESIGN 14</v>
          </cell>
          <cell r="F4245">
            <v>0</v>
          </cell>
          <cell r="H4245"/>
          <cell r="I4245"/>
        </row>
        <row r="4246">
          <cell r="A4246" t="str">
            <v>630E76561</v>
          </cell>
          <cell r="C4246" t="str">
            <v>EACH</v>
          </cell>
          <cell r="D4246" t="str">
            <v>SPAN WIRE SIGN SUPPORT, TYPE TC-17.11, DESIGN 14, AS PER PLAN</v>
          </cell>
          <cell r="F4246">
            <v>0</v>
          </cell>
          <cell r="H4246"/>
          <cell r="I4246"/>
        </row>
        <row r="4247">
          <cell r="A4247" t="str">
            <v>630E77000</v>
          </cell>
          <cell r="C4247" t="str">
            <v>EACH</v>
          </cell>
          <cell r="D4247" t="str">
            <v>OVERPASS STRUCTURE MOUNTED SIGN SUPPORT, TYPE TC-18.24</v>
          </cell>
          <cell r="F4247">
            <v>0</v>
          </cell>
          <cell r="H4247"/>
          <cell r="I4247"/>
        </row>
        <row r="4248">
          <cell r="A4248" t="str">
            <v>630E77001</v>
          </cell>
          <cell r="C4248" t="str">
            <v>EACH</v>
          </cell>
          <cell r="D4248" t="str">
            <v>OVERPASS STRUCTURE MOUNTED SIGN SUPPORT, TYPE TC-18.24, AS PER PLAN</v>
          </cell>
          <cell r="F4248">
            <v>0</v>
          </cell>
          <cell r="H4248"/>
          <cell r="I4248"/>
        </row>
        <row r="4249">
          <cell r="A4249" t="str">
            <v>630E77100</v>
          </cell>
          <cell r="C4249" t="str">
            <v>EACH</v>
          </cell>
          <cell r="D4249" t="str">
            <v>OVERPASS STRUCTURE MOUNTED SIGN SUPPORT, TYPE TC-18.26, DESIGN 1</v>
          </cell>
          <cell r="F4249">
            <v>0</v>
          </cell>
          <cell r="H4249"/>
          <cell r="I4249"/>
        </row>
        <row r="4250">
          <cell r="A4250" t="str">
            <v>630E77101</v>
          </cell>
          <cell r="C4250" t="str">
            <v>EACH</v>
          </cell>
          <cell r="D4250" t="str">
            <v>OVERPASS STRUCTURE MOUNTED SIGN SUPPORT, TYPE TC-18.26, DESIGN 1, AS PER PLAN</v>
          </cell>
          <cell r="F4250">
            <v>0</v>
          </cell>
          <cell r="H4250"/>
          <cell r="I4250"/>
        </row>
        <row r="4251">
          <cell r="A4251" t="str">
            <v>630E77200</v>
          </cell>
          <cell r="C4251" t="str">
            <v>EACH</v>
          </cell>
          <cell r="D4251" t="str">
            <v>OVERPASS STRUCTURE MOUNTED SIGN SUPPORT, TYPE TC-18.26, DESIGN 2</v>
          </cell>
          <cell r="F4251">
            <v>0</v>
          </cell>
          <cell r="H4251"/>
          <cell r="I4251"/>
        </row>
        <row r="4252">
          <cell r="A4252" t="str">
            <v>630E77201</v>
          </cell>
          <cell r="C4252" t="str">
            <v>EACH</v>
          </cell>
          <cell r="D4252" t="str">
            <v>OVERPASS STRUCTURE MOUNTED SIGN SUPPORT, TYPE TC-18.26, DESIGN 2, AS PER PLAN</v>
          </cell>
          <cell r="F4252">
            <v>0</v>
          </cell>
          <cell r="H4252"/>
          <cell r="I4252"/>
        </row>
        <row r="4253">
          <cell r="A4253" t="str">
            <v>630E77300</v>
          </cell>
          <cell r="C4253" t="str">
            <v>EACH</v>
          </cell>
          <cell r="D4253" t="str">
            <v>OVERPASS STRUCTURE MOUNTED SIGN SUPPORT, TYPE TC-18.26, DESIGN 3</v>
          </cell>
          <cell r="F4253">
            <v>0</v>
          </cell>
          <cell r="H4253"/>
          <cell r="I4253"/>
        </row>
        <row r="4254">
          <cell r="A4254" t="str">
            <v>630E77301</v>
          </cell>
          <cell r="C4254" t="str">
            <v>EACH</v>
          </cell>
          <cell r="D4254" t="str">
            <v>OVERPASS STRUCTURE MOUNTED SIGN SUPPORT, TYPE TC-18.26, DESIGN 3, AS PER PLAN</v>
          </cell>
          <cell r="F4254">
            <v>0</v>
          </cell>
          <cell r="H4254"/>
          <cell r="I4254"/>
        </row>
        <row r="4255">
          <cell r="A4255" t="str">
            <v>630E77400</v>
          </cell>
          <cell r="C4255" t="str">
            <v>EACH</v>
          </cell>
          <cell r="D4255" t="str">
            <v>OVERPASS STRUCTURE MOUNTED SIGN SUPPORT, TYPE TC-18.26, DESIGN 4</v>
          </cell>
          <cell r="F4255">
            <v>0</v>
          </cell>
          <cell r="H4255"/>
          <cell r="I4255"/>
        </row>
        <row r="4256">
          <cell r="A4256" t="str">
            <v>630E77401</v>
          </cell>
          <cell r="C4256" t="str">
            <v>EACH</v>
          </cell>
          <cell r="D4256" t="str">
            <v>OVERPASS STRUCTURE MOUNTED SIGN SUPPORT, TYPE TC-18.26, DESIGN 4, AS PER PLAN</v>
          </cell>
          <cell r="F4256">
            <v>0</v>
          </cell>
          <cell r="H4256"/>
          <cell r="I4256"/>
        </row>
        <row r="4257">
          <cell r="A4257" t="str">
            <v>630E77500</v>
          </cell>
          <cell r="C4257" t="str">
            <v>EACH</v>
          </cell>
          <cell r="D4257" t="str">
            <v>OVERPASS STRUCTURE MOUNTED SIGN SUPPORT, TYPE TC-18.26, DESIGN 5</v>
          </cell>
          <cell r="F4257">
            <v>0</v>
          </cell>
          <cell r="H4257"/>
          <cell r="I4257"/>
        </row>
        <row r="4258">
          <cell r="A4258" t="str">
            <v>630E77501</v>
          </cell>
          <cell r="C4258" t="str">
            <v>EACH</v>
          </cell>
          <cell r="D4258" t="str">
            <v>OVERPASS STRUCTURE MOUNTED SIGN SUPPORT, TYPE TC-18.26, DESIGN 5, AS PER PLAN</v>
          </cell>
          <cell r="F4258">
            <v>0</v>
          </cell>
          <cell r="H4258"/>
          <cell r="I4258"/>
        </row>
        <row r="4259">
          <cell r="A4259" t="str">
            <v>630E77600</v>
          </cell>
          <cell r="C4259" t="str">
            <v>EACH</v>
          </cell>
          <cell r="D4259" t="str">
            <v>OVERPASS STRUCTURE MOUNTED SIGN SUPPORT, TYPE TC-18.26, DESIGN 6</v>
          </cell>
          <cell r="F4259">
            <v>0</v>
          </cell>
          <cell r="H4259"/>
          <cell r="I4259"/>
        </row>
        <row r="4260">
          <cell r="A4260" t="str">
            <v>630E77601</v>
          </cell>
          <cell r="C4260" t="str">
            <v>EACH</v>
          </cell>
          <cell r="D4260" t="str">
            <v>OVERPASS STRUCTURE MOUNTED SIGN SUPPORT, TYPE TC-18.26, DESIGN 6, AS PER PLAN</v>
          </cell>
          <cell r="F4260">
            <v>0</v>
          </cell>
          <cell r="H4260"/>
          <cell r="I4260"/>
        </row>
        <row r="4261">
          <cell r="A4261" t="str">
            <v>630E77700</v>
          </cell>
          <cell r="C4261" t="str">
            <v>EACH</v>
          </cell>
          <cell r="D4261" t="str">
            <v>OVERPASS STRUCTURE MOUNTED SIGN SUPPORT, TYPE TC-18.26, DESIGN 7</v>
          </cell>
          <cell r="F4261">
            <v>0</v>
          </cell>
          <cell r="H4261"/>
          <cell r="I4261"/>
        </row>
        <row r="4262">
          <cell r="A4262" t="str">
            <v>630E77701</v>
          </cell>
          <cell r="C4262" t="str">
            <v>EACH</v>
          </cell>
          <cell r="D4262" t="str">
            <v>OVERPASS STRUCTURE MOUNTED SIGN SUPPORT, TYPE TC-18.26, DESIGN 7, AS PER PLAN</v>
          </cell>
          <cell r="F4262">
            <v>0</v>
          </cell>
          <cell r="H4262"/>
          <cell r="I4262"/>
        </row>
        <row r="4263">
          <cell r="A4263" t="str">
            <v>630E77800</v>
          </cell>
          <cell r="C4263" t="str">
            <v>EACH</v>
          </cell>
          <cell r="D4263" t="str">
            <v>OVERPASS STRUCTURE MOUNTED SIGN SUPPORT, TYPE TC-18.26, DESIGN 8</v>
          </cell>
          <cell r="F4263">
            <v>0</v>
          </cell>
          <cell r="H4263"/>
          <cell r="I4263"/>
        </row>
        <row r="4264">
          <cell r="A4264" t="str">
            <v>630E77801</v>
          </cell>
          <cell r="C4264" t="str">
            <v>EACH</v>
          </cell>
          <cell r="D4264" t="str">
            <v>OVERPASS STRUCTURE MOUNTED SIGN SUPPORT, TYPE TC-18.26, DESIGN 8, AS PER PLAN</v>
          </cell>
          <cell r="F4264">
            <v>0</v>
          </cell>
          <cell r="H4264"/>
          <cell r="I4264"/>
        </row>
        <row r="4265">
          <cell r="A4265" t="str">
            <v>630E77900</v>
          </cell>
          <cell r="C4265" t="str">
            <v>EACH</v>
          </cell>
          <cell r="D4265" t="str">
            <v>OVERPASS STRUCTURE MOUNTED SIGN SUPPORT, TYPE TC-18.26, DESIGN 9</v>
          </cell>
          <cell r="F4265">
            <v>0</v>
          </cell>
          <cell r="H4265"/>
          <cell r="I4265"/>
        </row>
        <row r="4266">
          <cell r="A4266" t="str">
            <v>630E77901</v>
          </cell>
          <cell r="C4266" t="str">
            <v>EACH</v>
          </cell>
          <cell r="D4266" t="str">
            <v>OVERPASS STRUCTURE MOUNTED SIGN SUPPORT, TYPE TC-18.26, DESIGN 9, AS PER PLAN</v>
          </cell>
          <cell r="F4266">
            <v>0</v>
          </cell>
          <cell r="H4266"/>
          <cell r="I4266"/>
        </row>
        <row r="4267">
          <cell r="A4267" t="str">
            <v>630E78000</v>
          </cell>
          <cell r="C4267" t="str">
            <v>EACH</v>
          </cell>
          <cell r="D4267" t="str">
            <v>OVERPASS STRUCTURE MOUNTED SIGN SUPPORT, TYPE TC-18.26, DESIGN 10</v>
          </cell>
          <cell r="F4267">
            <v>0</v>
          </cell>
          <cell r="H4267"/>
          <cell r="I4267"/>
        </row>
        <row r="4268">
          <cell r="A4268" t="str">
            <v>630E78001</v>
          </cell>
          <cell r="C4268" t="str">
            <v>EACH</v>
          </cell>
          <cell r="D4268" t="str">
            <v>OVERPASS STRUCTURE MOUNTED SIGN SUPPORT, TYPE TC-18.26, DESIGN 10, AS PER PLAN</v>
          </cell>
          <cell r="F4268">
            <v>0</v>
          </cell>
          <cell r="H4268"/>
          <cell r="I4268"/>
        </row>
        <row r="4269">
          <cell r="A4269" t="str">
            <v>630E78500</v>
          </cell>
          <cell r="B4269" t="str">
            <v>Y</v>
          </cell>
          <cell r="C4269" t="str">
            <v>EACH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  <cell r="H4269"/>
          <cell r="I4269"/>
        </row>
        <row r="4270">
          <cell r="A4270" t="str">
            <v>630E78600</v>
          </cell>
          <cell r="B4270" t="str">
            <v>Y</v>
          </cell>
          <cell r="C4270" t="str">
            <v>LS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  <cell r="H4270"/>
          <cell r="I4270"/>
        </row>
        <row r="4271">
          <cell r="A4271" t="str">
            <v>630E79000</v>
          </cell>
          <cell r="C4271" t="str">
            <v>EACH</v>
          </cell>
          <cell r="D4271" t="str">
            <v>SIGN HANGER ASSEMBLY, SPAN WIRE</v>
          </cell>
          <cell r="F4271">
            <v>0</v>
          </cell>
          <cell r="H4271"/>
          <cell r="I4271"/>
        </row>
        <row r="4272">
          <cell r="A4272" t="str">
            <v>630E79001</v>
          </cell>
          <cell r="C4272" t="str">
            <v>EACH</v>
          </cell>
          <cell r="D4272" t="str">
            <v>SIGN HANGER ASSEMBLY, SPAN WIRE, AS PER PLAN</v>
          </cell>
          <cell r="F4272">
            <v>0</v>
          </cell>
          <cell r="H4272"/>
          <cell r="I4272"/>
        </row>
        <row r="4273">
          <cell r="A4273" t="str">
            <v>630E79100</v>
          </cell>
          <cell r="C4273" t="str">
            <v>EACH</v>
          </cell>
          <cell r="D4273" t="str">
            <v>SIGN HANGER ASSEMBLY, MAST ARM</v>
          </cell>
          <cell r="F4273">
            <v>0</v>
          </cell>
          <cell r="H4273"/>
          <cell r="I4273"/>
        </row>
        <row r="4274">
          <cell r="A4274" t="str">
            <v>630E79101</v>
          </cell>
          <cell r="C4274" t="str">
            <v>EACH</v>
          </cell>
          <cell r="D4274" t="str">
            <v>SIGN HANGER ASSEMBLY, MAST ARM, AS PER PLAN</v>
          </cell>
          <cell r="F4274">
            <v>0</v>
          </cell>
          <cell r="H4274"/>
          <cell r="I4274"/>
        </row>
        <row r="4275">
          <cell r="A4275" t="str">
            <v>630E79200</v>
          </cell>
          <cell r="C4275" t="str">
            <v>EACH</v>
          </cell>
          <cell r="D4275" t="str">
            <v>SIGN ATTACHMENT ASSEMBLY, MAST ARM</v>
          </cell>
          <cell r="F4275">
            <v>0</v>
          </cell>
          <cell r="H4275"/>
          <cell r="I4275"/>
        </row>
        <row r="4276">
          <cell r="A4276" t="str">
            <v>630E79201</v>
          </cell>
          <cell r="C4276" t="str">
            <v>EACH</v>
          </cell>
          <cell r="D4276" t="str">
            <v>SIGN ATTACHMENT ASSEMBLY, MAST ARM, AS PER PLAN</v>
          </cell>
          <cell r="F4276">
            <v>0</v>
          </cell>
          <cell r="H4276"/>
          <cell r="I4276"/>
        </row>
        <row r="4277">
          <cell r="A4277" t="str">
            <v>630E79500</v>
          </cell>
          <cell r="C4277" t="str">
            <v>EACH</v>
          </cell>
          <cell r="D4277" t="str">
            <v>SIGN SUPPORT ASSEMBLY, POLE MOUNTED</v>
          </cell>
          <cell r="F4277">
            <v>0</v>
          </cell>
          <cell r="H4277"/>
          <cell r="I4277"/>
        </row>
        <row r="4278">
          <cell r="A4278" t="str">
            <v>630E79501</v>
          </cell>
          <cell r="C4278" t="str">
            <v>EACH</v>
          </cell>
          <cell r="D4278" t="str">
            <v>SIGN SUPPORT ASSEMBLY, POLE MOUNTED, AS PER PLAN</v>
          </cell>
          <cell r="F4278">
            <v>0</v>
          </cell>
          <cell r="H4278"/>
          <cell r="I4278"/>
        </row>
        <row r="4279">
          <cell r="A4279" t="str">
            <v>630E79600</v>
          </cell>
          <cell r="C4279" t="str">
            <v>EACH</v>
          </cell>
          <cell r="D4279" t="str">
            <v>SIGN SUPPORT ASSEMBLY, BRIDGE MOUNTED, TYPE 1</v>
          </cell>
          <cell r="F4279">
            <v>0</v>
          </cell>
          <cell r="H4279"/>
          <cell r="I4279"/>
        </row>
        <row r="4280">
          <cell r="A4280" t="str">
            <v>630E79601</v>
          </cell>
          <cell r="C4280" t="str">
            <v>EACH</v>
          </cell>
          <cell r="D4280" t="str">
            <v>SIGN SUPPORT ASSEMBLY, BRIDGE MOUNTED, TYPE 1, AS PER PLAN</v>
          </cell>
          <cell r="F4280">
            <v>0</v>
          </cell>
          <cell r="H4280"/>
          <cell r="I4280"/>
        </row>
        <row r="4281">
          <cell r="A4281" t="str">
            <v>630E79604</v>
          </cell>
          <cell r="C4281" t="str">
            <v>EACH</v>
          </cell>
          <cell r="D4281" t="str">
            <v>SIGN SUPPORT ASSEMBLY, BRIDGE MOUNTED, TYPE 2</v>
          </cell>
          <cell r="F4281">
            <v>0</v>
          </cell>
          <cell r="H4281"/>
          <cell r="I4281"/>
        </row>
        <row r="4282">
          <cell r="A4282" t="str">
            <v>630E79605</v>
          </cell>
          <cell r="C4282" t="str">
            <v>EACH</v>
          </cell>
          <cell r="D4282" t="str">
            <v>SIGN SUPPORT ASSEMBLY, BRIDGE MOUNTED, TYPE 2, AS PER PLAN</v>
          </cell>
          <cell r="F4282">
            <v>0</v>
          </cell>
          <cell r="H4282"/>
          <cell r="I4282"/>
        </row>
        <row r="4283">
          <cell r="A4283" t="str">
            <v>630E79610</v>
          </cell>
          <cell r="C4283" t="str">
            <v>EACH</v>
          </cell>
          <cell r="D4283" t="str">
            <v>SIGN SUPPORT ASSEMBLY, BARRIER MOUNTED</v>
          </cell>
          <cell r="F4283">
            <v>0</v>
          </cell>
          <cell r="H4283"/>
          <cell r="I4283"/>
        </row>
        <row r="4284">
          <cell r="A4284" t="str">
            <v>630E79611</v>
          </cell>
          <cell r="C4284" t="str">
            <v>EACH</v>
          </cell>
          <cell r="D4284" t="str">
            <v>SIGN SUPPORT ASSEMBLY, BARRIER MOUNTED, AS PER PLAN</v>
          </cell>
          <cell r="F4284">
            <v>0</v>
          </cell>
          <cell r="H4284"/>
          <cell r="I4284"/>
        </row>
        <row r="4285">
          <cell r="A4285" t="str">
            <v>630E80100</v>
          </cell>
          <cell r="C4285" t="str">
            <v>SF</v>
          </cell>
          <cell r="D4285" t="str">
            <v>SIGN, FLAT SHEET</v>
          </cell>
          <cell r="F4285">
            <v>0</v>
          </cell>
          <cell r="H4285"/>
          <cell r="I4285"/>
        </row>
        <row r="4286">
          <cell r="A4286" t="str">
            <v>630E80101</v>
          </cell>
          <cell r="C4286" t="str">
            <v>SF</v>
          </cell>
          <cell r="D4286" t="str">
            <v>SIGN, FLAT SHEET, AS PER PLAN</v>
          </cell>
          <cell r="F4286">
            <v>0</v>
          </cell>
          <cell r="H4286"/>
          <cell r="I4286"/>
        </row>
        <row r="4287">
          <cell r="A4287" t="str">
            <v>630E80200</v>
          </cell>
          <cell r="C4287" t="str">
            <v>SF</v>
          </cell>
          <cell r="D4287" t="str">
            <v>SIGN, GROUND MOUNTED EXTRUSHEET</v>
          </cell>
          <cell r="F4287">
            <v>0</v>
          </cell>
          <cell r="H4287"/>
          <cell r="I4287"/>
        </row>
        <row r="4288">
          <cell r="A4288" t="str">
            <v>630E80201</v>
          </cell>
          <cell r="C4288" t="str">
            <v>SF</v>
          </cell>
          <cell r="D4288" t="str">
            <v>SIGN, GROUND MOUNTED EXTRUSHEET, AS PER PLAN</v>
          </cell>
          <cell r="F4288">
            <v>0</v>
          </cell>
          <cell r="H4288"/>
          <cell r="I4288"/>
        </row>
        <row r="4289">
          <cell r="A4289" t="str">
            <v>630E80224</v>
          </cell>
          <cell r="C4289" t="str">
            <v>SF</v>
          </cell>
          <cell r="D4289" t="str">
            <v>SIGN, OVERHEAD EXTRUSHEET</v>
          </cell>
          <cell r="F4289">
            <v>0</v>
          </cell>
          <cell r="H4289"/>
          <cell r="I4289"/>
        </row>
        <row r="4290">
          <cell r="A4290" t="str">
            <v>630E80225</v>
          </cell>
          <cell r="C4290" t="str">
            <v>SF</v>
          </cell>
          <cell r="D4290" t="str">
            <v>SIGN, OVERHEAD EXTRUSHEET, AS PER PLAN</v>
          </cell>
          <cell r="F4290">
            <v>0</v>
          </cell>
          <cell r="H4290"/>
          <cell r="I4290"/>
        </row>
        <row r="4291">
          <cell r="A4291" t="str">
            <v>630E80228</v>
          </cell>
          <cell r="C4291" t="str">
            <v>EACH</v>
          </cell>
          <cell r="D4291" t="str">
            <v>SIGN, OVERHEAD EXTRUSHEET</v>
          </cell>
          <cell r="F4291">
            <v>0</v>
          </cell>
          <cell r="H4291"/>
          <cell r="I4291"/>
        </row>
        <row r="4292">
          <cell r="A4292" t="str">
            <v>630E80229</v>
          </cell>
          <cell r="C4292" t="str">
            <v>EACH</v>
          </cell>
          <cell r="D4292" t="str">
            <v>SIGN, OVERHEAD EXTRUSHEET, AS PER PLAN</v>
          </cell>
          <cell r="F4292">
            <v>0</v>
          </cell>
          <cell r="H4292"/>
          <cell r="I4292"/>
        </row>
        <row r="4293">
          <cell r="A4293" t="str">
            <v>630E80300</v>
          </cell>
          <cell r="C4293" t="str">
            <v>SF</v>
          </cell>
          <cell r="D4293" t="str">
            <v>SIGN, TEMPORARY OVERLAY</v>
          </cell>
          <cell r="F4293">
            <v>0</v>
          </cell>
          <cell r="H4293"/>
          <cell r="I4293"/>
        </row>
        <row r="4294">
          <cell r="A4294" t="str">
            <v>630E80301</v>
          </cell>
          <cell r="C4294" t="str">
            <v>SF</v>
          </cell>
          <cell r="D4294" t="str">
            <v>SIGN, TEMPORARY OVERLAY, AS PER PLAN</v>
          </cell>
          <cell r="F4294">
            <v>0</v>
          </cell>
          <cell r="H4294"/>
          <cell r="I4294"/>
        </row>
        <row r="4295">
          <cell r="A4295" t="str">
            <v>630E80400</v>
          </cell>
          <cell r="C4295" t="str">
            <v>SF</v>
          </cell>
          <cell r="D4295" t="str">
            <v>SIGN, PERMANENT OVERLAY</v>
          </cell>
          <cell r="F4295">
            <v>0</v>
          </cell>
          <cell r="H4295"/>
          <cell r="I4295"/>
        </row>
        <row r="4296">
          <cell r="A4296" t="str">
            <v>630E80401</v>
          </cell>
          <cell r="C4296" t="str">
            <v>SF</v>
          </cell>
          <cell r="D4296" t="str">
            <v>SIGN, PERMANENT OVERLAY, AS PER PLAN</v>
          </cell>
          <cell r="F4296">
            <v>0</v>
          </cell>
          <cell r="H4296"/>
          <cell r="I4296"/>
        </row>
        <row r="4297">
          <cell r="A4297" t="str">
            <v>630E80406</v>
          </cell>
          <cell r="B4297" t="str">
            <v>Y</v>
          </cell>
          <cell r="C4297" t="str">
            <v>SF</v>
          </cell>
          <cell r="D4297" t="str">
            <v>SPECIAL - SIGN REWORKED, PERMANENT OVERLAY</v>
          </cell>
          <cell r="F4297">
            <v>0</v>
          </cell>
          <cell r="H4297"/>
          <cell r="I4297"/>
        </row>
        <row r="4298">
          <cell r="A4298" t="str">
            <v>630E80500</v>
          </cell>
          <cell r="C4298" t="str">
            <v>EACH</v>
          </cell>
          <cell r="D4298" t="str">
            <v>SIGN, DOUBLE FACED, STREET NAME</v>
          </cell>
          <cell r="F4298">
            <v>0</v>
          </cell>
          <cell r="H4298"/>
          <cell r="I4298"/>
        </row>
        <row r="4299">
          <cell r="A4299" t="str">
            <v>630E80501</v>
          </cell>
          <cell r="C4299" t="str">
            <v>EACH</v>
          </cell>
          <cell r="D4299" t="str">
            <v>SIGN, DOUBLE FACED, STREET NAME, AS PER PLAN</v>
          </cell>
          <cell r="F4299">
            <v>0</v>
          </cell>
          <cell r="H4299"/>
          <cell r="I4299"/>
        </row>
        <row r="4300">
          <cell r="A4300" t="str">
            <v>630E80510</v>
          </cell>
          <cell r="C4300" t="str">
            <v>EACH</v>
          </cell>
          <cell r="D4300" t="str">
            <v>SIGN, STREET NAME</v>
          </cell>
          <cell r="F4300">
            <v>0</v>
          </cell>
          <cell r="H4300"/>
          <cell r="I4300"/>
        </row>
        <row r="4301">
          <cell r="A4301" t="str">
            <v>630E80511</v>
          </cell>
          <cell r="C4301" t="str">
            <v>EACH</v>
          </cell>
          <cell r="D4301" t="str">
            <v>SIGN, STREET NAME, AS PER PLAN</v>
          </cell>
          <cell r="F4301">
            <v>0</v>
          </cell>
          <cell r="H4301"/>
          <cell r="I4301"/>
        </row>
        <row r="4302">
          <cell r="A4302" t="str">
            <v>630E80600</v>
          </cell>
          <cell r="C4302" t="str">
            <v>EACH</v>
          </cell>
          <cell r="D4302" t="str">
            <v>SIGN, DOUBLE FACED, MILE MARKER</v>
          </cell>
          <cell r="F4302">
            <v>0</v>
          </cell>
          <cell r="H4302"/>
          <cell r="I4302"/>
        </row>
        <row r="4303">
          <cell r="A4303" t="str">
            <v>630E80601</v>
          </cell>
          <cell r="C4303" t="str">
            <v>EACH</v>
          </cell>
          <cell r="D4303" t="str">
            <v>SIGN, DOUBLE FACED, MILE MARKER, AS PER PLAN</v>
          </cell>
          <cell r="F4303">
            <v>0</v>
          </cell>
          <cell r="H4303"/>
          <cell r="I4303"/>
        </row>
        <row r="4304">
          <cell r="A4304" t="str">
            <v>630E81000</v>
          </cell>
          <cell r="C4304" t="str">
            <v>EACH</v>
          </cell>
          <cell r="D4304" t="str">
            <v>MAINLINE REFERENCE MARKER</v>
          </cell>
          <cell r="F4304">
            <v>0</v>
          </cell>
          <cell r="H4304"/>
          <cell r="I4304"/>
        </row>
        <row r="4305">
          <cell r="A4305" t="str">
            <v>630E81010</v>
          </cell>
          <cell r="C4305" t="str">
            <v>EACH</v>
          </cell>
          <cell r="D4305" t="str">
            <v>RAMP REFERENCE MARKER</v>
          </cell>
          <cell r="F4305">
            <v>0</v>
          </cell>
          <cell r="H4305"/>
          <cell r="I4305"/>
        </row>
        <row r="4306">
          <cell r="A4306" t="str">
            <v>630E81011</v>
          </cell>
          <cell r="C4306" t="str">
            <v>EACH</v>
          </cell>
          <cell r="D4306" t="str">
            <v>RAMP REFERENCE MARKER, AS PER PLAN</v>
          </cell>
          <cell r="F4306">
            <v>0</v>
          </cell>
          <cell r="H4306"/>
          <cell r="I4306"/>
        </row>
        <row r="4307">
          <cell r="A4307" t="str">
            <v>630E81020</v>
          </cell>
          <cell r="C4307" t="str">
            <v>EACH</v>
          </cell>
          <cell r="D4307" t="str">
            <v>CONCRETE MEDIAN BARRIER SIGN BRACKET</v>
          </cell>
          <cell r="F4307">
            <v>0</v>
          </cell>
          <cell r="H4307"/>
          <cell r="I4307"/>
        </row>
        <row r="4308">
          <cell r="A4308" t="str">
            <v>630E81021</v>
          </cell>
          <cell r="C4308" t="str">
            <v>EACH</v>
          </cell>
          <cell r="D4308" t="str">
            <v>CONCRETE MEDIAN BARRIER SIGN BRACKET, AS PER PLAN</v>
          </cell>
          <cell r="F4308">
            <v>0</v>
          </cell>
          <cell r="H4308"/>
          <cell r="I4308"/>
        </row>
        <row r="4309">
          <cell r="A4309" t="str">
            <v>630E81100</v>
          </cell>
          <cell r="C4309" t="str">
            <v>SF</v>
          </cell>
          <cell r="D4309" t="str">
            <v>SIGN ERECTED, FLAT SHEET</v>
          </cell>
          <cell r="F4309">
            <v>0</v>
          </cell>
          <cell r="H4309"/>
          <cell r="I4309"/>
        </row>
        <row r="4310">
          <cell r="A4310" t="str">
            <v>630E81101</v>
          </cell>
          <cell r="C4310" t="str">
            <v>SF</v>
          </cell>
          <cell r="D4310" t="str">
            <v>SIGN ERECTED, FLAT SHEET, AS PER PLAN</v>
          </cell>
          <cell r="F4310">
            <v>0</v>
          </cell>
          <cell r="H4310"/>
          <cell r="I4310"/>
        </row>
        <row r="4311">
          <cell r="A4311" t="str">
            <v>630E81200</v>
          </cell>
          <cell r="C4311" t="str">
            <v>SF</v>
          </cell>
          <cell r="D4311" t="str">
            <v>SIGN ERECTED, EXTRUSHEET</v>
          </cell>
          <cell r="F4311">
            <v>0</v>
          </cell>
          <cell r="H4311"/>
          <cell r="I4311"/>
        </row>
        <row r="4312">
          <cell r="A4312" t="str">
            <v>630E81201</v>
          </cell>
          <cell r="C4312" t="str">
            <v>SF</v>
          </cell>
          <cell r="D4312" t="str">
            <v>SIGN ERECTED, EXTRUSHEET, AS PER PLAN</v>
          </cell>
          <cell r="F4312">
            <v>0</v>
          </cell>
          <cell r="H4312"/>
          <cell r="I4312"/>
        </row>
        <row r="4313">
          <cell r="A4313" t="str">
            <v>630E81300</v>
          </cell>
          <cell r="C4313" t="str">
            <v>SF</v>
          </cell>
          <cell r="D4313" t="str">
            <v>SIGN ERECTED, PERMANENT OVERLAY</v>
          </cell>
          <cell r="F4313">
            <v>0</v>
          </cell>
          <cell r="H4313"/>
          <cell r="I4313"/>
        </row>
        <row r="4314">
          <cell r="A4314" t="str">
            <v>630E81301</v>
          </cell>
          <cell r="C4314" t="str">
            <v>SF</v>
          </cell>
          <cell r="D4314" t="str">
            <v>SIGN ERECTED, PERMANENT OVERLAY, AS PER PLAN</v>
          </cell>
          <cell r="F4314">
            <v>0</v>
          </cell>
          <cell r="H4314"/>
          <cell r="I4314"/>
        </row>
        <row r="4315">
          <cell r="A4315" t="str">
            <v>630E81304</v>
          </cell>
          <cell r="C4315" t="str">
            <v>SF</v>
          </cell>
          <cell r="D4315" t="str">
            <v>SIGN ERECTED, TEMPORARY OVERLAY</v>
          </cell>
          <cell r="F4315">
            <v>0</v>
          </cell>
          <cell r="H4315"/>
          <cell r="I4315"/>
        </row>
        <row r="4316">
          <cell r="A4316" t="str">
            <v>630E81305</v>
          </cell>
          <cell r="C4316" t="str">
            <v>SF</v>
          </cell>
          <cell r="D4316" t="str">
            <v>SIGN ERECTED, TEMPORARY OVERLAY, AS PER PLAN</v>
          </cell>
          <cell r="F4316">
            <v>0</v>
          </cell>
          <cell r="H4316"/>
          <cell r="I4316"/>
        </row>
        <row r="4317">
          <cell r="A4317" t="str">
            <v>630E82000</v>
          </cell>
          <cell r="C4317" t="str">
            <v>EACH</v>
          </cell>
          <cell r="D4317" t="str">
            <v>SIGN BACKING ASSEMBLY</v>
          </cell>
          <cell r="F4317">
            <v>0</v>
          </cell>
          <cell r="H4317"/>
          <cell r="I4317"/>
        </row>
        <row r="4318">
          <cell r="A4318" t="str">
            <v>630E83000</v>
          </cell>
          <cell r="C4318" t="str">
            <v>SF</v>
          </cell>
          <cell r="D4318" t="str">
            <v>COVERING OF SIGN</v>
          </cell>
          <cell r="F4318">
            <v>0</v>
          </cell>
          <cell r="H4318"/>
          <cell r="I4318"/>
        </row>
        <row r="4319">
          <cell r="A4319" t="str">
            <v>630E84000</v>
          </cell>
          <cell r="C4319" t="str">
            <v>EACH</v>
          </cell>
          <cell r="D4319" t="str">
            <v>CONCRETE BARRIER MEDIAN OVERHEAD SIGN SUPPORT FOUNDATION, TYPE TC-21.40</v>
          </cell>
          <cell r="F4319">
            <v>0</v>
          </cell>
          <cell r="H4319"/>
          <cell r="I4319"/>
        </row>
        <row r="4320">
          <cell r="A4320" t="str">
            <v>630E84001</v>
          </cell>
          <cell r="C4320" t="str">
            <v>EACH</v>
          </cell>
          <cell r="D4320" t="str">
            <v>CONCRETE BARRIER MEDIAN OVERHEAD SIGN SUPPORT FOUNDATION, TYPE TC-21.40, AS PER PLAN</v>
          </cell>
          <cell r="F4320">
            <v>0</v>
          </cell>
          <cell r="H4320"/>
          <cell r="I4320"/>
        </row>
        <row r="4321">
          <cell r="A4321" t="str">
            <v>630E84010</v>
          </cell>
          <cell r="C4321" t="str">
            <v>EACH</v>
          </cell>
          <cell r="D4321" t="str">
            <v>CONCRETE BARRIER MEDIAN OVERHEAD SIGN SUPPORT FOUNDATION, TYPE TC-21.50</v>
          </cell>
          <cell r="F4321">
            <v>0</v>
          </cell>
          <cell r="H4321"/>
          <cell r="I4321"/>
        </row>
        <row r="4322">
          <cell r="A4322" t="str">
            <v>630E84011</v>
          </cell>
          <cell r="C4322" t="str">
            <v>EACH</v>
          </cell>
          <cell r="D4322" t="str">
            <v>CONCRETE BARRIER MEDIAN OVERHEAD SIGN SUPPORT FOUNDATION, TYPE TC-21.50, AS PER PLAN</v>
          </cell>
          <cell r="F4322">
            <v>0</v>
          </cell>
          <cell r="H4322"/>
          <cell r="I4322"/>
        </row>
        <row r="4323">
          <cell r="A4323" t="str">
            <v>630E84500</v>
          </cell>
          <cell r="C4323" t="str">
            <v>EACH</v>
          </cell>
          <cell r="D4323" t="str">
            <v>GROUND MOUNTED STRUCTURAL BEAM SUPPORT FOUNDATION</v>
          </cell>
          <cell r="F4323">
            <v>0</v>
          </cell>
          <cell r="H4323"/>
          <cell r="I4323"/>
        </row>
        <row r="4324">
          <cell r="A4324" t="str">
            <v>630E84501</v>
          </cell>
          <cell r="C4324" t="str">
            <v>EACH</v>
          </cell>
          <cell r="D4324" t="str">
            <v>GROUND MOUNTED STRUCTURAL BEAM SUPPORT FOUNDATION, AS PER PLAN</v>
          </cell>
          <cell r="F4324">
            <v>0</v>
          </cell>
          <cell r="H4324"/>
          <cell r="I4324"/>
        </row>
        <row r="4325">
          <cell r="A4325" t="str">
            <v>630E84510</v>
          </cell>
          <cell r="C4325" t="str">
            <v>EACH</v>
          </cell>
          <cell r="D4325" t="str">
            <v>RIGID OVERHEAD SIGN SUPPORT FOUNDATION</v>
          </cell>
          <cell r="F4325">
            <v>0</v>
          </cell>
          <cell r="H4325"/>
          <cell r="I4325"/>
        </row>
        <row r="4326">
          <cell r="A4326" t="str">
            <v>630E84511</v>
          </cell>
          <cell r="C4326" t="str">
            <v>EACH</v>
          </cell>
          <cell r="D4326" t="str">
            <v>RIGID OVERHEAD SIGN SUPPORT FOUNDATION, AS PER PLAN</v>
          </cell>
          <cell r="F4326">
            <v>0</v>
          </cell>
          <cell r="H4326"/>
          <cell r="I4326"/>
        </row>
        <row r="4327">
          <cell r="A4327" t="str">
            <v>630E84520</v>
          </cell>
          <cell r="C4327" t="str">
            <v>EACH</v>
          </cell>
          <cell r="D4327" t="str">
            <v>SPAN WIRE SIGN SUPPORT FOUNDATION</v>
          </cell>
          <cell r="F4327">
            <v>0</v>
          </cell>
          <cell r="H4327"/>
          <cell r="I4327"/>
        </row>
        <row r="4328">
          <cell r="A4328" t="str">
            <v>630E84521</v>
          </cell>
          <cell r="C4328" t="str">
            <v>EACH</v>
          </cell>
          <cell r="D4328" t="str">
            <v>SPAN WIRE SIGN SUPPORT FOUNDATION, AS PER PLAN</v>
          </cell>
          <cell r="F4328">
            <v>0</v>
          </cell>
          <cell r="H4328"/>
          <cell r="I4328"/>
        </row>
        <row r="4329">
          <cell r="A4329" t="str">
            <v>630E84600</v>
          </cell>
          <cell r="C4329" t="str">
            <v>EACH</v>
          </cell>
          <cell r="D4329" t="str">
            <v>GROUND MOUNTED PIPE SUPPORT FOUNDATION</v>
          </cell>
          <cell r="F4329">
            <v>0</v>
          </cell>
          <cell r="H4329"/>
          <cell r="I4329"/>
        </row>
        <row r="4330">
          <cell r="A4330" t="str">
            <v>630E84601</v>
          </cell>
          <cell r="C4330" t="str">
            <v>EACH</v>
          </cell>
          <cell r="D4330" t="str">
            <v>GROUND MOUNTED PIPE SUPPORT FOUNDATION, AS PER PLAN</v>
          </cell>
          <cell r="F4330">
            <v>0</v>
          </cell>
          <cell r="H4330"/>
          <cell r="I4330"/>
        </row>
        <row r="4331">
          <cell r="A4331" t="str">
            <v>630E84900</v>
          </cell>
          <cell r="C4331" t="str">
            <v>EACH</v>
          </cell>
          <cell r="D4331" t="str">
            <v>REMOVAL OF GROUND MOUNTED SIGN AND DISPOSAL</v>
          </cell>
          <cell r="F4331">
            <v>0</v>
          </cell>
          <cell r="H4331"/>
          <cell r="I4331"/>
        </row>
        <row r="4332">
          <cell r="A4332" t="str">
            <v>630E84901</v>
          </cell>
          <cell r="C4332" t="str">
            <v>EACH</v>
          </cell>
          <cell r="D4332" t="str">
            <v>REMOVAL OF GROUND MOUNTED SIGN AND DISPOSAL, AS PER PLAN</v>
          </cell>
          <cell r="F4332">
            <v>0</v>
          </cell>
          <cell r="H4332"/>
          <cell r="I4332"/>
        </row>
        <row r="4333">
          <cell r="A4333" t="str">
            <v>630E85000</v>
          </cell>
          <cell r="C4333" t="str">
            <v>EACH</v>
          </cell>
          <cell r="D4333" t="str">
            <v>REMOVAL OF GROUND MOUNTED SIGN AND STORAGE</v>
          </cell>
          <cell r="F4333">
            <v>0</v>
          </cell>
          <cell r="H4333"/>
          <cell r="I4333"/>
        </row>
        <row r="4334">
          <cell r="A4334" t="str">
            <v>630E85001</v>
          </cell>
          <cell r="C4334" t="str">
            <v>EACH</v>
          </cell>
          <cell r="D4334" t="str">
            <v>REMOVAL OF GROUND MOUNTED SIGN AND STORAGE, AS PER PLAN</v>
          </cell>
          <cell r="F4334">
            <v>0</v>
          </cell>
          <cell r="H4334"/>
          <cell r="I4334"/>
        </row>
        <row r="4335">
          <cell r="A4335" t="str">
            <v>630E85100</v>
          </cell>
          <cell r="C4335" t="str">
            <v>EACH</v>
          </cell>
          <cell r="D4335" t="str">
            <v>REMOVAL OF GROUND MOUNTED SIGN AND REERECTION</v>
          </cell>
          <cell r="F4335">
            <v>0</v>
          </cell>
          <cell r="H4335"/>
          <cell r="I4335"/>
        </row>
        <row r="4336">
          <cell r="A4336" t="str">
            <v>630E85101</v>
          </cell>
          <cell r="C4336" t="str">
            <v>EACH</v>
          </cell>
          <cell r="D4336" t="str">
            <v>REMOVAL OF GROUND MOUNTED SIGN AND REERECTION, AS PER PLAN</v>
          </cell>
          <cell r="F4336">
            <v>0</v>
          </cell>
          <cell r="H4336"/>
          <cell r="I4336"/>
        </row>
        <row r="4337">
          <cell r="A4337" t="str">
            <v>630E85200</v>
          </cell>
          <cell r="C4337" t="str">
            <v>EACH</v>
          </cell>
          <cell r="D4337" t="str">
            <v>REMOVAL OF GROUND MOUNTED SIGN AND DELIVERY</v>
          </cell>
          <cell r="F4337">
            <v>0</v>
          </cell>
          <cell r="H4337"/>
          <cell r="I4337"/>
        </row>
        <row r="4338">
          <cell r="A4338" t="str">
            <v>630E85201</v>
          </cell>
          <cell r="C4338" t="str">
            <v>EACH</v>
          </cell>
          <cell r="D4338" t="str">
            <v>REMOVAL OF GROUND MOUNTED SIGN AND DELIVERY, AS PER PLAN</v>
          </cell>
          <cell r="F4338">
            <v>0</v>
          </cell>
          <cell r="H4338"/>
          <cell r="I4338"/>
        </row>
        <row r="4339">
          <cell r="A4339" t="str">
            <v>630E85400</v>
          </cell>
          <cell r="C4339" t="str">
            <v>EACH</v>
          </cell>
          <cell r="D4339" t="str">
            <v>REMOVAL OF GROUND MOUNTED MAJOR SIGN AND DISPOSAL</v>
          </cell>
          <cell r="F4339">
            <v>0</v>
          </cell>
          <cell r="H4339"/>
          <cell r="I4339"/>
        </row>
        <row r="4340">
          <cell r="A4340" t="str">
            <v>630E85401</v>
          </cell>
          <cell r="C4340" t="str">
            <v>EACH</v>
          </cell>
          <cell r="D4340" t="str">
            <v>REMOVAL OF GROUND MOUNTED MAJOR SIGN AND DISPOSAL, AS PER PLAN</v>
          </cell>
          <cell r="F4340">
            <v>0</v>
          </cell>
          <cell r="H4340"/>
          <cell r="I4340"/>
        </row>
        <row r="4341">
          <cell r="A4341" t="str">
            <v>630E85500</v>
          </cell>
          <cell r="C4341" t="str">
            <v>EACH</v>
          </cell>
          <cell r="D4341" t="str">
            <v>REMOVAL OF GROUND MOUNTED MAJOR SIGN AND STORAGE</v>
          </cell>
          <cell r="F4341">
            <v>0</v>
          </cell>
          <cell r="H4341"/>
          <cell r="I4341"/>
        </row>
        <row r="4342">
          <cell r="A4342" t="str">
            <v>630E85501</v>
          </cell>
          <cell r="C4342" t="str">
            <v>EACH</v>
          </cell>
          <cell r="D4342" t="str">
            <v>REMOVAL OF GROUND MOUNTED MAJOR SIGN AND STORAGE, AS PER PLAN</v>
          </cell>
          <cell r="F4342">
            <v>0</v>
          </cell>
          <cell r="H4342"/>
          <cell r="I4342"/>
        </row>
        <row r="4343">
          <cell r="A4343" t="str">
            <v>630E85600</v>
          </cell>
          <cell r="C4343" t="str">
            <v>EACH</v>
          </cell>
          <cell r="D4343" t="str">
            <v>REMOVAL OF GROUND MOUNTED MAJOR SIGN AND REERECTION</v>
          </cell>
          <cell r="F4343">
            <v>0</v>
          </cell>
          <cell r="H4343"/>
          <cell r="I4343"/>
        </row>
        <row r="4344">
          <cell r="A4344" t="str">
            <v>630E85601</v>
          </cell>
          <cell r="C4344" t="str">
            <v>EACH</v>
          </cell>
          <cell r="D4344" t="str">
            <v>REMOVAL OF GROUND MOUNTED MAJOR SIGN AND REERECTION, AS PER PLAN</v>
          </cell>
          <cell r="F4344">
            <v>0</v>
          </cell>
          <cell r="H4344"/>
          <cell r="I4344"/>
        </row>
        <row r="4345">
          <cell r="A4345" t="str">
            <v>630E85700</v>
          </cell>
          <cell r="C4345" t="str">
            <v>EACH</v>
          </cell>
          <cell r="D4345" t="str">
            <v>REMOVAL OF GROUND MOUNTED MAJOR SIGN AND DELIVERY</v>
          </cell>
          <cell r="F4345">
            <v>0</v>
          </cell>
          <cell r="H4345"/>
          <cell r="I4345"/>
        </row>
        <row r="4346">
          <cell r="A4346" t="str">
            <v>630E85701</v>
          </cell>
          <cell r="C4346" t="str">
            <v>EACH</v>
          </cell>
          <cell r="D4346" t="str">
            <v>REMOVAL OF GROUND MOUNTED MAJOR SIGN AND DELIVERY, AS PER PLAN</v>
          </cell>
          <cell r="F4346">
            <v>0</v>
          </cell>
          <cell r="H4346"/>
          <cell r="I4346"/>
        </row>
        <row r="4347">
          <cell r="A4347" t="str">
            <v>630E86002</v>
          </cell>
          <cell r="C4347" t="str">
            <v>EACH</v>
          </cell>
          <cell r="D4347" t="str">
            <v>REMOVAL OF GROUND MOUNTED POST SUPPORT AND DISPOSAL</v>
          </cell>
          <cell r="F4347">
            <v>0</v>
          </cell>
          <cell r="H4347"/>
          <cell r="I4347"/>
        </row>
        <row r="4348">
          <cell r="A4348" t="str">
            <v>630E86003</v>
          </cell>
          <cell r="C4348" t="str">
            <v>EACH</v>
          </cell>
          <cell r="D4348" t="str">
            <v>REMOVAL OF GROUND MOUNTED POST SUPPORT AND DISPOSAL, AS PER PLAN</v>
          </cell>
          <cell r="F4348">
            <v>0</v>
          </cell>
          <cell r="H4348"/>
          <cell r="I4348"/>
        </row>
        <row r="4349">
          <cell r="A4349" t="str">
            <v>630E86006</v>
          </cell>
          <cell r="C4349" t="str">
            <v>EACH</v>
          </cell>
          <cell r="D4349" t="str">
            <v>REMOVAL OF GROUND MOUNTED POST SUPPORT AND STORAGE</v>
          </cell>
          <cell r="F4349">
            <v>0</v>
          </cell>
          <cell r="H4349"/>
          <cell r="I4349"/>
        </row>
        <row r="4350">
          <cell r="A4350" t="str">
            <v>630E86007</v>
          </cell>
          <cell r="C4350" t="str">
            <v>EACH</v>
          </cell>
          <cell r="D4350" t="str">
            <v>REMOVAL OF GROUND MOUNTED POST SUPPORT AND STORAGE, AS PER PLAN</v>
          </cell>
          <cell r="F4350">
            <v>0</v>
          </cell>
          <cell r="H4350"/>
          <cell r="I4350"/>
        </row>
        <row r="4351">
          <cell r="A4351" t="str">
            <v>630E86010</v>
          </cell>
          <cell r="C4351" t="str">
            <v>EACH</v>
          </cell>
          <cell r="D4351" t="str">
            <v>REMOVAL OF GROUND MOUNTED POST SUPPORT AND REERECTION</v>
          </cell>
          <cell r="F4351">
            <v>0</v>
          </cell>
          <cell r="H4351"/>
          <cell r="I4351"/>
        </row>
        <row r="4352">
          <cell r="A4352" t="str">
            <v>630E86011</v>
          </cell>
          <cell r="C4352" t="str">
            <v>EACH</v>
          </cell>
          <cell r="D4352" t="str">
            <v>REMOVAL OF GROUND MOUNTED POST SUPPORT AND REERECTION, AS PER PLAN</v>
          </cell>
          <cell r="F4352">
            <v>0</v>
          </cell>
          <cell r="H4352"/>
          <cell r="I4352"/>
        </row>
        <row r="4353">
          <cell r="A4353" t="str">
            <v>630E86050</v>
          </cell>
          <cell r="C4353" t="str">
            <v>EACH</v>
          </cell>
          <cell r="D4353" t="str">
            <v>REMOVAL OF GROUND MOUNTED POST SUPPORT AND DELIVERY</v>
          </cell>
          <cell r="F4353">
            <v>0</v>
          </cell>
          <cell r="H4353"/>
          <cell r="I4353"/>
        </row>
        <row r="4354">
          <cell r="A4354" t="str">
            <v>630E86102</v>
          </cell>
          <cell r="C4354" t="str">
            <v>EACH</v>
          </cell>
          <cell r="D4354" t="str">
            <v>REMOVAL OF GROUND MOUNTED STRUCTURAL BEAM SUPPORT AND DISPOSAL</v>
          </cell>
          <cell r="F4354">
            <v>0</v>
          </cell>
          <cell r="H4354"/>
          <cell r="I4354"/>
        </row>
        <row r="4355">
          <cell r="A4355" t="str">
            <v>630E86103</v>
          </cell>
          <cell r="C4355" t="str">
            <v>EACH</v>
          </cell>
          <cell r="D4355" t="str">
            <v>REMOVAL OF GROUND MOUNTED STRUCTURAL BEAM SUPPORT AND DISPOSAL, AS PER PLAN</v>
          </cell>
          <cell r="F4355">
            <v>0</v>
          </cell>
          <cell r="H4355"/>
          <cell r="I4355"/>
        </row>
        <row r="4356">
          <cell r="A4356" t="str">
            <v>630E86204</v>
          </cell>
          <cell r="C4356" t="str">
            <v>EACH</v>
          </cell>
          <cell r="D4356" t="str">
            <v>REMOVAL OF GROUND MOUNTED STRUCTURAL BEAM SUPPORT AND STORAGE</v>
          </cell>
          <cell r="F4356">
            <v>0</v>
          </cell>
          <cell r="H4356"/>
          <cell r="I4356"/>
        </row>
        <row r="4357">
          <cell r="A4357" t="str">
            <v>630E86205</v>
          </cell>
          <cell r="C4357" t="str">
            <v>EACH</v>
          </cell>
          <cell r="D4357" t="str">
            <v>REMOVAL OF GROUND MOUNTED STRUCTURAL BEAM SUPPORT AND STORAGE, AS PER PLAN</v>
          </cell>
          <cell r="F4357">
            <v>0</v>
          </cell>
          <cell r="H4357"/>
          <cell r="I4357"/>
        </row>
        <row r="4358">
          <cell r="A4358" t="str">
            <v>630E86250</v>
          </cell>
          <cell r="C4358" t="str">
            <v>EACH</v>
          </cell>
          <cell r="D4358" t="str">
            <v>REMOVAL OF GROUND MOUNTED STRUCTURAL BEAM SUPPORT AND REERECTION</v>
          </cell>
          <cell r="F4358">
            <v>0</v>
          </cell>
          <cell r="H4358"/>
          <cell r="I4358"/>
        </row>
        <row r="4359">
          <cell r="A4359" t="str">
            <v>630E86251</v>
          </cell>
          <cell r="C4359" t="str">
            <v>EACH</v>
          </cell>
          <cell r="D4359" t="str">
            <v>REMOVAL OF GROUND MOUNTED STRUCTURAL BEAM SUPPORT AND REERECTION, AS PER PLAN</v>
          </cell>
          <cell r="F4359">
            <v>0</v>
          </cell>
          <cell r="H4359"/>
          <cell r="I4359"/>
        </row>
        <row r="4360">
          <cell r="A4360" t="str">
            <v>630E86260</v>
          </cell>
          <cell r="C4360" t="str">
            <v>EACH</v>
          </cell>
          <cell r="D4360" t="str">
            <v>REMOVAL OF GROUND MOUNTED STRUCTURAL BEAM SUPPORT AND DELIVERY</v>
          </cell>
          <cell r="F4360">
            <v>0</v>
          </cell>
          <cell r="H4360"/>
          <cell r="I4360"/>
        </row>
        <row r="4361">
          <cell r="A4361" t="str">
            <v>630E86261</v>
          </cell>
          <cell r="C4361" t="str">
            <v>EACH</v>
          </cell>
          <cell r="D4361" t="str">
            <v>REMOVAL OF GROUND MOUNTED STRUCTURAL BEAM SUPPORT AND DELIVERY, AS PER PLAN</v>
          </cell>
          <cell r="F4361">
            <v>0</v>
          </cell>
          <cell r="H4361"/>
          <cell r="I4361"/>
        </row>
        <row r="4362">
          <cell r="A4362" t="str">
            <v>630E86270</v>
          </cell>
          <cell r="C4362" t="str">
            <v>EACH</v>
          </cell>
          <cell r="D4362" t="str">
            <v>REMOVAL OF GROUND MOUNTED PIPE SUPPORT AND STORAGE</v>
          </cell>
          <cell r="F4362">
            <v>0</v>
          </cell>
          <cell r="H4362"/>
          <cell r="I4362"/>
        </row>
        <row r="4363">
          <cell r="A4363" t="str">
            <v>630E86271</v>
          </cell>
          <cell r="C4363" t="str">
            <v>EACH</v>
          </cell>
          <cell r="D4363" t="str">
            <v>REMOVAL OF GROUND MOUNTED PIPE SUPPORT AND STORAGE, AS PER PLAN</v>
          </cell>
          <cell r="F4363">
            <v>0</v>
          </cell>
          <cell r="H4363"/>
          <cell r="I4363"/>
        </row>
        <row r="4364">
          <cell r="A4364" t="str">
            <v>630E86272</v>
          </cell>
          <cell r="C4364" t="str">
            <v>EACH</v>
          </cell>
          <cell r="D4364" t="str">
            <v>REMOVAL OF GROUND MOUNTED PIPE SUPPORT AND DISPOSAL</v>
          </cell>
          <cell r="F4364">
            <v>0</v>
          </cell>
          <cell r="H4364"/>
          <cell r="I4364"/>
        </row>
        <row r="4365">
          <cell r="A4365" t="str">
            <v>630E86274</v>
          </cell>
          <cell r="C4365" t="str">
            <v>EACH</v>
          </cell>
          <cell r="D4365" t="str">
            <v>REMOVAL OF GROUND MOUNTED PIPE SUPPORT AND REERECTION</v>
          </cell>
          <cell r="F4365">
            <v>0</v>
          </cell>
          <cell r="H4365"/>
          <cell r="I4365"/>
        </row>
        <row r="4366">
          <cell r="A4366" t="str">
            <v>630E86275</v>
          </cell>
          <cell r="C4366" t="str">
            <v>EACH</v>
          </cell>
          <cell r="D4366" t="str">
            <v>REMOVAL OF GROUND MOUNTED PIPE SUPPORT AND REERECTION, AS PER PLAN</v>
          </cell>
          <cell r="F4366">
            <v>0</v>
          </cell>
          <cell r="H4366"/>
          <cell r="I4366"/>
        </row>
        <row r="4367">
          <cell r="A4367" t="str">
            <v>630E86276</v>
          </cell>
          <cell r="C4367" t="str">
            <v>EACH</v>
          </cell>
          <cell r="D4367" t="str">
            <v>REMOVAL OF GROUND MOUNTED PIPE SUPPORT AND DELIVERY</v>
          </cell>
          <cell r="F4367">
            <v>0</v>
          </cell>
          <cell r="H4367"/>
          <cell r="I4367"/>
        </row>
        <row r="4368">
          <cell r="A4368" t="str">
            <v>630E86290</v>
          </cell>
          <cell r="C4368" t="str">
            <v>EACH</v>
          </cell>
          <cell r="D4368" t="str">
            <v>REMOVAL OF GROUND MOUNTED WOODEN BOX BEAM SUPPORT AND STORAGE</v>
          </cell>
          <cell r="F4368">
            <v>0</v>
          </cell>
          <cell r="H4368"/>
          <cell r="I4368"/>
        </row>
        <row r="4369">
          <cell r="A4369" t="str">
            <v>630E86292</v>
          </cell>
          <cell r="C4369" t="str">
            <v>EACH</v>
          </cell>
          <cell r="D4369" t="str">
            <v>REMOVAL OF GROUND MOUNTED WOODEN BOX BEAM SUPPORT AND DISPOSAL</v>
          </cell>
          <cell r="F4369">
            <v>0</v>
          </cell>
          <cell r="H4369"/>
          <cell r="I4369"/>
        </row>
        <row r="4370">
          <cell r="A4370" t="str">
            <v>630E86293</v>
          </cell>
          <cell r="C4370" t="str">
            <v>EACH</v>
          </cell>
          <cell r="D4370" t="str">
            <v>REMOVAL OF GROUND MOUNTED WOODEN BOX BEAM SUPPORT AND DISPOSAL, AS PER PLAN</v>
          </cell>
          <cell r="F4370">
            <v>0</v>
          </cell>
          <cell r="H4370"/>
          <cell r="I4370"/>
        </row>
        <row r="4371">
          <cell r="A4371" t="str">
            <v>630E86294</v>
          </cell>
          <cell r="C4371" t="str">
            <v>EACH</v>
          </cell>
          <cell r="D4371" t="str">
            <v>REMOVAL OF GROUND MOUNTED WOODEN BOX BEAM SUPPORT AND REERECTION</v>
          </cell>
          <cell r="F4371">
            <v>0</v>
          </cell>
          <cell r="H4371"/>
          <cell r="I4371"/>
        </row>
        <row r="4372">
          <cell r="A4372" t="str">
            <v>630E86296</v>
          </cell>
          <cell r="C4372" t="str">
            <v>EACH</v>
          </cell>
          <cell r="D4372" t="str">
            <v>REMOVAL OF GROUND MOUNTED WOODEN BOX BEAM SUPPORT AND DELIVER</v>
          </cell>
          <cell r="F4372">
            <v>0</v>
          </cell>
          <cell r="H4372"/>
          <cell r="I4372"/>
        </row>
        <row r="4373">
          <cell r="A4373" t="str">
            <v>630E86310</v>
          </cell>
          <cell r="C4373" t="str">
            <v>EACH</v>
          </cell>
          <cell r="D4373" t="str">
            <v>REMOVAL OF STRUCTURE MOUNTED SIGN AND DISPOSAL</v>
          </cell>
          <cell r="F4373">
            <v>0</v>
          </cell>
          <cell r="H4373"/>
          <cell r="I4373"/>
        </row>
        <row r="4374">
          <cell r="A4374" t="str">
            <v>630E86311</v>
          </cell>
          <cell r="C4374" t="str">
            <v>EACH</v>
          </cell>
          <cell r="D4374" t="str">
            <v>REMOVAL OF STRUCTURE MOUNTED SIGN AND DISPOSAL, AS PER PLAN</v>
          </cell>
          <cell r="F4374">
            <v>0</v>
          </cell>
          <cell r="H4374"/>
          <cell r="I4374"/>
        </row>
        <row r="4375">
          <cell r="A4375" t="str">
            <v>630E86320</v>
          </cell>
          <cell r="C4375" t="str">
            <v>EACH</v>
          </cell>
          <cell r="D4375" t="str">
            <v>REMOVAL OF STRUCTURE MOUNTED SIGN AND REERECTION</v>
          </cell>
          <cell r="F4375">
            <v>0</v>
          </cell>
          <cell r="H4375"/>
          <cell r="I4375"/>
        </row>
        <row r="4376">
          <cell r="A4376" t="str">
            <v>630E86321</v>
          </cell>
          <cell r="C4376" t="str">
            <v>EACH</v>
          </cell>
          <cell r="D4376" t="str">
            <v>REMOVAL OF STRUCTURE MOUNTED SIGN AND REERECTION, AS PER PLAN</v>
          </cell>
          <cell r="F4376">
            <v>0</v>
          </cell>
          <cell r="H4376"/>
          <cell r="I4376"/>
        </row>
        <row r="4377">
          <cell r="A4377" t="str">
            <v>630E86330</v>
          </cell>
          <cell r="C4377" t="str">
            <v>EACH</v>
          </cell>
          <cell r="D4377" t="str">
            <v>REMOVAL OF STRUCTURE MOUNTED SIGN AND STORAGE</v>
          </cell>
          <cell r="F4377">
            <v>0</v>
          </cell>
          <cell r="H4377"/>
          <cell r="I4377"/>
        </row>
        <row r="4378">
          <cell r="A4378" t="str">
            <v>630E86340</v>
          </cell>
          <cell r="C4378" t="str">
            <v>EACH</v>
          </cell>
          <cell r="D4378" t="str">
            <v>REMOVAL OF STRUCTURE MOUNTED SIGN AND DELIVERY</v>
          </cell>
          <cell r="F4378">
            <v>0</v>
          </cell>
          <cell r="H4378"/>
          <cell r="I4378"/>
        </row>
        <row r="4379">
          <cell r="A4379" t="str">
            <v>630E86500</v>
          </cell>
          <cell r="C4379" t="str">
            <v>EACH</v>
          </cell>
          <cell r="D4379" t="str">
            <v>REMOVAL OF GROUND MOUNTED POST SUPPORT AND DELIVERY</v>
          </cell>
          <cell r="F4379">
            <v>0</v>
          </cell>
          <cell r="H4379"/>
          <cell r="I4379"/>
        </row>
        <row r="4380">
          <cell r="A4380" t="str">
            <v>630E86501</v>
          </cell>
          <cell r="C4380" t="str">
            <v>EACH</v>
          </cell>
          <cell r="D4380" t="str">
            <v>REMOVAL OF GROUND MOUNTED POST SUPPORT AND DELIVERY, AS PER PLAN</v>
          </cell>
          <cell r="F4380">
            <v>0</v>
          </cell>
          <cell r="H4380"/>
          <cell r="I4380"/>
        </row>
        <row r="4381">
          <cell r="A4381" t="str">
            <v>630E87000</v>
          </cell>
          <cell r="C4381" t="str">
            <v>EACH</v>
          </cell>
          <cell r="D4381" t="str">
            <v>REMOVAL OF OVERHEAD MOUNTED SIGN AND STORAGE</v>
          </cell>
          <cell r="F4381">
            <v>0</v>
          </cell>
          <cell r="H4381"/>
          <cell r="I4381"/>
        </row>
        <row r="4382">
          <cell r="A4382" t="str">
            <v>630E87001</v>
          </cell>
          <cell r="C4382" t="str">
            <v>EACH</v>
          </cell>
          <cell r="D4382" t="str">
            <v>REMOVAL OF OVERHEAD MOUNTED SIGN AND STORAGE, AS PER PLAN</v>
          </cell>
          <cell r="F4382">
            <v>0</v>
          </cell>
          <cell r="H4382"/>
          <cell r="I4382"/>
        </row>
        <row r="4383">
          <cell r="A4383" t="str">
            <v>630E87100</v>
          </cell>
          <cell r="C4383" t="str">
            <v>EACH</v>
          </cell>
          <cell r="D4383" t="str">
            <v>REMOVAL OF OVERHEAD MOUNTED SIGN AND REERECTION</v>
          </cell>
          <cell r="F4383">
            <v>0</v>
          </cell>
          <cell r="H4383"/>
          <cell r="I4383"/>
        </row>
        <row r="4384">
          <cell r="A4384" t="str">
            <v>630E87101</v>
          </cell>
          <cell r="C4384" t="str">
            <v>EACH</v>
          </cell>
          <cell r="D4384" t="str">
            <v>REMOVAL OF OVERHEAD MOUNTED SIGN AND REERECTION, AS PER PLAN</v>
          </cell>
          <cell r="F4384">
            <v>0</v>
          </cell>
          <cell r="H4384"/>
          <cell r="I4384"/>
        </row>
        <row r="4385">
          <cell r="A4385" t="str">
            <v>630E87400</v>
          </cell>
          <cell r="C4385" t="str">
            <v>EACH</v>
          </cell>
          <cell r="D4385" t="str">
            <v>REMOVAL OF OVERHEAD MOUNTED SIGN AND DISPOSAL</v>
          </cell>
          <cell r="F4385">
            <v>0</v>
          </cell>
          <cell r="H4385"/>
          <cell r="I4385"/>
        </row>
        <row r="4386">
          <cell r="A4386" t="str">
            <v>630E87401</v>
          </cell>
          <cell r="C4386" t="str">
            <v>EACH</v>
          </cell>
          <cell r="D4386" t="str">
            <v>REMOVAL OF OVERHEAD MOUNTED SIGN AND DISPOSAL, AS PER PLAN</v>
          </cell>
          <cell r="F4386">
            <v>0</v>
          </cell>
          <cell r="H4386"/>
          <cell r="I4386"/>
        </row>
        <row r="4387">
          <cell r="A4387" t="str">
            <v>630E87450</v>
          </cell>
          <cell r="C4387" t="str">
            <v>EACH</v>
          </cell>
          <cell r="D4387" t="str">
            <v>REMOVAL OF OVERHEAD MOUNTED SIGN AND DELIVERY</v>
          </cell>
          <cell r="F4387">
            <v>0</v>
          </cell>
          <cell r="H4387"/>
          <cell r="I4387"/>
        </row>
        <row r="4388">
          <cell r="A4388" t="str">
            <v>630E87451</v>
          </cell>
          <cell r="C4388" t="str">
            <v>EACH</v>
          </cell>
          <cell r="D4388" t="str">
            <v>REMOVAL OF OVERHEAD MOUNTED SIGN AND DELIVERY, AS PER PLAN</v>
          </cell>
          <cell r="F4388">
            <v>0</v>
          </cell>
          <cell r="H4388"/>
          <cell r="I4388"/>
        </row>
        <row r="4389">
          <cell r="A4389" t="str">
            <v>630E87500</v>
          </cell>
          <cell r="C4389" t="str">
            <v>EACH</v>
          </cell>
          <cell r="D4389" t="str">
            <v>REMOVAL OF POLE MOUNTED SIGN AND DISPOSAL</v>
          </cell>
          <cell r="F4389">
            <v>0</v>
          </cell>
          <cell r="H4389"/>
          <cell r="I4389"/>
        </row>
        <row r="4390">
          <cell r="A4390" t="str">
            <v>630E87501</v>
          </cell>
          <cell r="C4390" t="str">
            <v>EACH</v>
          </cell>
          <cell r="D4390" t="str">
            <v>REMOVAL OF POLE MOUNTED SIGN AND DISPOSAL, AS PER PLAN</v>
          </cell>
          <cell r="F4390">
            <v>0</v>
          </cell>
          <cell r="H4390"/>
          <cell r="I4390"/>
        </row>
        <row r="4391">
          <cell r="A4391" t="str">
            <v>630E87510</v>
          </cell>
          <cell r="C4391" t="str">
            <v>EACH</v>
          </cell>
          <cell r="D4391" t="str">
            <v>REMOVAL OF POLE MOUNTED SIGN AND STORAGE</v>
          </cell>
          <cell r="F4391">
            <v>0</v>
          </cell>
          <cell r="H4391"/>
          <cell r="I4391"/>
        </row>
        <row r="4392">
          <cell r="A4392" t="str">
            <v>630E87511</v>
          </cell>
          <cell r="C4392" t="str">
            <v>EACH</v>
          </cell>
          <cell r="D4392" t="str">
            <v>REMOVAL OF POLE MOUNTED SIGN AND STORAGE, AS PER PLAN</v>
          </cell>
          <cell r="F4392">
            <v>0</v>
          </cell>
          <cell r="H4392"/>
          <cell r="I4392"/>
        </row>
        <row r="4393">
          <cell r="A4393" t="str">
            <v>630E87520</v>
          </cell>
          <cell r="C4393" t="str">
            <v>EACH</v>
          </cell>
          <cell r="D4393" t="str">
            <v>REMOVAL OF POLE MOUNTED SIGN AND REERECTION</v>
          </cell>
          <cell r="F4393">
            <v>0</v>
          </cell>
          <cell r="H4393"/>
          <cell r="I4393"/>
        </row>
        <row r="4394">
          <cell r="A4394" t="str">
            <v>630E87521</v>
          </cell>
          <cell r="C4394" t="str">
            <v>EACH</v>
          </cell>
          <cell r="D4394" t="str">
            <v>REMOVAL OF POLE MOUNTED SIGN AND REERECTION, AS PER PLAN</v>
          </cell>
          <cell r="F4394">
            <v>0</v>
          </cell>
          <cell r="H4394"/>
          <cell r="I4394"/>
        </row>
        <row r="4395">
          <cell r="A4395" t="str">
            <v>630E87550</v>
          </cell>
          <cell r="C4395" t="str">
            <v>EACH</v>
          </cell>
          <cell r="D4395" t="str">
            <v>REMOVAL OF POLE MOUNTED SIGN AND DELIVERY</v>
          </cell>
          <cell r="F4395">
            <v>0</v>
          </cell>
          <cell r="H4395"/>
          <cell r="I4395"/>
        </row>
        <row r="4396">
          <cell r="A4396" t="str">
            <v>630E87551</v>
          </cell>
          <cell r="C4396" t="str">
            <v>EACH</v>
          </cell>
          <cell r="D4396" t="str">
            <v>REMOVAL OF POLE MOUNTED SIGN AND DELIVERY, AS PER PLAN</v>
          </cell>
          <cell r="F4396">
            <v>0</v>
          </cell>
          <cell r="H4396"/>
          <cell r="I4396"/>
        </row>
        <row r="4397">
          <cell r="A4397" t="str">
            <v>630E88002</v>
          </cell>
          <cell r="C4397" t="str">
            <v>EACH</v>
          </cell>
          <cell r="D4397" t="str">
            <v>REMOVAL OF OVERHEAD SIGN SUPPORT AND STORAGE, TYPE TC-16.21</v>
          </cell>
          <cell r="F4397">
            <v>0</v>
          </cell>
          <cell r="H4397"/>
          <cell r="I4397"/>
        </row>
        <row r="4398">
          <cell r="A4398" t="str">
            <v>630E88100</v>
          </cell>
          <cell r="C4398" t="str">
            <v>EACH</v>
          </cell>
          <cell r="D4398" t="str">
            <v>REMOVAL OF OVERHEAD SIGN SUPPORT AND STORAGE, TYPE TC-12.30</v>
          </cell>
          <cell r="F4398">
            <v>0</v>
          </cell>
          <cell r="H4398"/>
          <cell r="I4398"/>
        </row>
        <row r="4399">
          <cell r="A4399" t="str">
            <v>630E88101</v>
          </cell>
          <cell r="C4399" t="str">
            <v>EACH</v>
          </cell>
          <cell r="D4399" t="str">
            <v>REMOVAL OF OVERHEAD SIGN SUPPORT AND STORAGE, TYPE TC-12.30, AS PER PLAN</v>
          </cell>
          <cell r="F4399">
            <v>0</v>
          </cell>
          <cell r="H4399"/>
          <cell r="I4399"/>
        </row>
        <row r="4400">
          <cell r="A4400" t="str">
            <v>630E88200</v>
          </cell>
          <cell r="C4400" t="str">
            <v>EACH</v>
          </cell>
          <cell r="D4400" t="str">
            <v>REMOVAL OF OVERHEAD SIGN SUPPORT AND STORAGE, TYPE TC-9.30</v>
          </cell>
          <cell r="F4400">
            <v>0</v>
          </cell>
          <cell r="H4400"/>
          <cell r="I4400"/>
        </row>
        <row r="4401">
          <cell r="A4401" t="str">
            <v>630E88300</v>
          </cell>
          <cell r="C4401" t="str">
            <v>EACH</v>
          </cell>
          <cell r="D4401" t="str">
            <v>REMOVAL OF OVERHEAD SIGN SUPPORT AND STORAGE, TYPE TC-9.10</v>
          </cell>
          <cell r="F4401">
            <v>0</v>
          </cell>
          <cell r="H4401"/>
          <cell r="I4401"/>
        </row>
        <row r="4402">
          <cell r="A4402" t="str">
            <v>630E88400</v>
          </cell>
          <cell r="C4402" t="str">
            <v>EACH</v>
          </cell>
          <cell r="D4402" t="str">
            <v>REMOVAL OF OVERHEAD SIGN SUPPORT AND STORAGE, TYPE TC-7.65</v>
          </cell>
          <cell r="F4402">
            <v>0</v>
          </cell>
          <cell r="H4402"/>
          <cell r="I4402"/>
        </row>
        <row r="4403">
          <cell r="A4403" t="str">
            <v>630E88500</v>
          </cell>
          <cell r="C4403" t="str">
            <v>EACH</v>
          </cell>
          <cell r="D4403" t="str">
            <v>REMOVAL OF OVERHEAD SIGN SUPPORT AND STORAGE, TYPE TC-15.115</v>
          </cell>
          <cell r="F4403">
            <v>0</v>
          </cell>
          <cell r="H4403"/>
          <cell r="I4403"/>
        </row>
        <row r="4404">
          <cell r="A4404" t="str">
            <v>630E88550</v>
          </cell>
          <cell r="C4404" t="str">
            <v>EACH</v>
          </cell>
          <cell r="D4404" t="str">
            <v>REMOVAL OF OVERHEAD SIGN SUPPORT AND STORAGE, TYPE TC-17.10</v>
          </cell>
          <cell r="F4404">
            <v>0</v>
          </cell>
          <cell r="H4404"/>
          <cell r="I4404"/>
        </row>
        <row r="4405">
          <cell r="A4405" t="str">
            <v>630E88551</v>
          </cell>
          <cell r="C4405" t="str">
            <v>EACH</v>
          </cell>
          <cell r="D4405" t="str">
            <v>REMOVAL OF OVERHEAD SIGN SUPPORT AND STORAGE, TYPE TC-17.10, AS PER PLAN</v>
          </cell>
          <cell r="F4405">
            <v>0</v>
          </cell>
          <cell r="H4405"/>
          <cell r="I4405"/>
        </row>
        <row r="4406">
          <cell r="A4406" t="str">
            <v>630E88600</v>
          </cell>
          <cell r="C4406" t="str">
            <v>EACH</v>
          </cell>
          <cell r="D4406" t="str">
            <v>REMOVAL OF OVERHEAD SIGN SUPPORT AND STORAGE, TYPE TC-18.24</v>
          </cell>
          <cell r="F4406">
            <v>0</v>
          </cell>
          <cell r="H4406"/>
          <cell r="I4406"/>
        </row>
        <row r="4407">
          <cell r="A4407" t="str">
            <v>630E88700</v>
          </cell>
          <cell r="C4407" t="str">
            <v>EACH</v>
          </cell>
          <cell r="D4407" t="str">
            <v>REMOVAL OF OVERHEAD SIGN SUPPORT AND STORAGE, TYPE TC-18.26</v>
          </cell>
          <cell r="F4407">
            <v>0</v>
          </cell>
          <cell r="H4407"/>
          <cell r="I4407"/>
        </row>
        <row r="4408">
          <cell r="A4408" t="str">
            <v>630E88800</v>
          </cell>
          <cell r="C4408" t="str">
            <v>EACH</v>
          </cell>
          <cell r="D4408" t="str">
            <v>REMOVAL OF OVERHEAD SIGN SUPPORT AND STORAGE</v>
          </cell>
          <cell r="F4408">
            <v>0</v>
          </cell>
          <cell r="H4408"/>
          <cell r="I4408"/>
        </row>
        <row r="4409">
          <cell r="A4409" t="str">
            <v>630E88801</v>
          </cell>
          <cell r="C4409" t="str">
            <v>EACH</v>
          </cell>
          <cell r="D4409" t="str">
            <v>REMOVAL OF OVERHEAD SIGN SUPPORT AND STORAGE, AS PER PLAN</v>
          </cell>
          <cell r="F4409">
            <v>0</v>
          </cell>
          <cell r="H4409"/>
          <cell r="I4409"/>
        </row>
        <row r="4410">
          <cell r="A4410" t="str">
            <v>630E88910</v>
          </cell>
          <cell r="C4410" t="str">
            <v>EACH</v>
          </cell>
          <cell r="D4410" t="str">
            <v>REMOVAL OF OVERHEAD SIGN SUPPORT AND REERECTION, TYPE TC-17.10</v>
          </cell>
          <cell r="F4410">
            <v>0</v>
          </cell>
          <cell r="H4410"/>
          <cell r="I4410"/>
        </row>
        <row r="4411">
          <cell r="A4411" t="str">
            <v>630E89002</v>
          </cell>
          <cell r="C4411" t="str">
            <v>EACH</v>
          </cell>
          <cell r="D4411" t="str">
            <v>REMOVAL OF OVERHEAD SIGN SUPPORT AND REERECTION, TYPE TC-16.21</v>
          </cell>
          <cell r="F4411">
            <v>0</v>
          </cell>
          <cell r="H4411"/>
          <cell r="I4411"/>
        </row>
        <row r="4412">
          <cell r="A4412" t="str">
            <v>630E89003</v>
          </cell>
          <cell r="C4412" t="str">
            <v>EACH</v>
          </cell>
          <cell r="D4412" t="str">
            <v>REMOVAL OF OVERHEAD SIGN SUPPORT AND REERECTION, TYPE TC-16.21, AS PER PLAN</v>
          </cell>
          <cell r="F4412">
            <v>0</v>
          </cell>
          <cell r="H4412"/>
          <cell r="I4412"/>
        </row>
        <row r="4413">
          <cell r="A4413" t="str">
            <v>630E89100</v>
          </cell>
          <cell r="C4413" t="str">
            <v>EACH</v>
          </cell>
          <cell r="D4413" t="str">
            <v>REMOVAL OF OVERHEAD SIGN SUPPORT AND REERECTION, TYPE TC-12.30</v>
          </cell>
          <cell r="F4413">
            <v>0</v>
          </cell>
          <cell r="H4413"/>
          <cell r="I4413"/>
        </row>
        <row r="4414">
          <cell r="A4414" t="str">
            <v>630E89101</v>
          </cell>
          <cell r="C4414" t="str">
            <v>EACH</v>
          </cell>
          <cell r="D4414" t="str">
            <v>REMOVAL OF OVERHEAD SIGN SUPPORT AND REERECTION, TYPE TC-12.30, AS PER PLAN</v>
          </cell>
          <cell r="F4414">
            <v>0</v>
          </cell>
          <cell r="H4414"/>
          <cell r="I4414"/>
        </row>
        <row r="4415">
          <cell r="A4415" t="str">
            <v>630E89200</v>
          </cell>
          <cell r="C4415" t="str">
            <v>EACH</v>
          </cell>
          <cell r="D4415" t="str">
            <v>REMOVAL OF OVERHEAD SIGN SUPPORT AND REERECTION, TYPE TC-9.30</v>
          </cell>
          <cell r="F4415">
            <v>0</v>
          </cell>
          <cell r="H4415"/>
          <cell r="I4415"/>
        </row>
        <row r="4416">
          <cell r="A4416" t="str">
            <v>630E89300</v>
          </cell>
          <cell r="C4416" t="str">
            <v>EACH</v>
          </cell>
          <cell r="D4416" t="str">
            <v>REMOVAL OF OVERHEAD SIGN SUPPORT AND REERECTION, TYPE TC-9.10</v>
          </cell>
          <cell r="F4416">
            <v>0</v>
          </cell>
          <cell r="H4416"/>
          <cell r="I4416"/>
        </row>
        <row r="4417">
          <cell r="A4417" t="str">
            <v>630E89400</v>
          </cell>
          <cell r="C4417" t="str">
            <v>EACH</v>
          </cell>
          <cell r="D4417" t="str">
            <v>REMOVAL OF OVERHEAD SIGN SUPPORT AND REERECTION, TYPE TC-7.65</v>
          </cell>
          <cell r="F4417">
            <v>0</v>
          </cell>
          <cell r="H4417"/>
          <cell r="I4417"/>
        </row>
        <row r="4418">
          <cell r="A4418" t="str">
            <v>630E89401</v>
          </cell>
          <cell r="C4418" t="str">
            <v>EACH</v>
          </cell>
          <cell r="D4418" t="str">
            <v>REMOVAL OF OVERHEAD SIGN SUPPORT AND REERECTION, TYPE TC-7.65, AS PER PLAN</v>
          </cell>
          <cell r="F4418">
            <v>0</v>
          </cell>
          <cell r="H4418"/>
          <cell r="I4418"/>
        </row>
        <row r="4419">
          <cell r="A4419" t="str">
            <v>630E89500</v>
          </cell>
          <cell r="C4419" t="str">
            <v>EACH</v>
          </cell>
          <cell r="D4419" t="str">
            <v>REMOVAL OF OVERHEAD SIGN SUPPORT AND REERECTION, TYPE TC-15.115</v>
          </cell>
          <cell r="F4419">
            <v>0</v>
          </cell>
          <cell r="H4419"/>
          <cell r="I4419"/>
        </row>
        <row r="4420">
          <cell r="A4420" t="str">
            <v>630E89501</v>
          </cell>
          <cell r="C4420" t="str">
            <v>EACH</v>
          </cell>
          <cell r="D4420" t="str">
            <v>REMOVAL OF OVERHEAD SIGN SUPPORT AND REERECTION, TYPE TC-15. 115, AS PER PLAN</v>
          </cell>
          <cell r="F4420">
            <v>0</v>
          </cell>
          <cell r="H4420"/>
          <cell r="I4420"/>
        </row>
        <row r="4421">
          <cell r="A4421" t="str">
            <v>630E89600</v>
          </cell>
          <cell r="C4421" t="str">
            <v>EACH</v>
          </cell>
          <cell r="D4421" t="str">
            <v>REMOVAL OF OVERHEAD SIGN SUPPORT AND REERECTION, TYPE TC-18.24</v>
          </cell>
          <cell r="F4421">
            <v>0</v>
          </cell>
          <cell r="H4421"/>
          <cell r="I4421"/>
        </row>
        <row r="4422">
          <cell r="A4422" t="str">
            <v>630E89601</v>
          </cell>
          <cell r="C4422" t="str">
            <v>EACH</v>
          </cell>
          <cell r="D4422" t="str">
            <v>REMOVAL OF OVERHEAD SIGN SUPPORT AND REERECTION, TYPE TC-18.24, AS PER PLAN</v>
          </cell>
          <cell r="F4422">
            <v>0</v>
          </cell>
          <cell r="H4422"/>
          <cell r="I4422"/>
        </row>
        <row r="4423">
          <cell r="A4423" t="str">
            <v>630E89700</v>
          </cell>
          <cell r="C4423" t="str">
            <v>EACH</v>
          </cell>
          <cell r="D4423" t="str">
            <v>REMOVAL OF OVERHEAD SIGN SUPPORT AND REERECTION, TYPE TC-18.26</v>
          </cell>
          <cell r="F4423">
            <v>0</v>
          </cell>
          <cell r="H4423"/>
          <cell r="I4423"/>
        </row>
        <row r="4424">
          <cell r="A4424" t="str">
            <v>630E89701</v>
          </cell>
          <cell r="C4424" t="str">
            <v>EACH</v>
          </cell>
          <cell r="D4424" t="str">
            <v>REMOVAL OF OVERHEAD SIGN SUPPORT AND REERECTION, TYPE TC-18.26, AS PER PLAN</v>
          </cell>
          <cell r="F4424">
            <v>0</v>
          </cell>
          <cell r="H4424"/>
          <cell r="I4424"/>
        </row>
        <row r="4425">
          <cell r="A4425" t="str">
            <v>630E89702</v>
          </cell>
          <cell r="C4425" t="str">
            <v>EACH</v>
          </cell>
          <cell r="D4425" t="str">
            <v>REMOVAL OF OVERHEAD SIGN SUPPORT AND DISPOSAL</v>
          </cell>
          <cell r="F4425">
            <v>0</v>
          </cell>
          <cell r="H4425"/>
          <cell r="I4425"/>
        </row>
        <row r="4426">
          <cell r="A4426" t="str">
            <v>630E89703</v>
          </cell>
          <cell r="C4426" t="str">
            <v>EACH</v>
          </cell>
          <cell r="D4426" t="str">
            <v>REMOVAL OF OVERHEAD SIGN SUPPORT AND DISPOSAL, AS PER PLAN</v>
          </cell>
          <cell r="F4426">
            <v>0</v>
          </cell>
          <cell r="H4426"/>
          <cell r="I4426"/>
        </row>
        <row r="4427">
          <cell r="A4427" t="str">
            <v>630E89704</v>
          </cell>
          <cell r="C4427" t="str">
            <v>EACH</v>
          </cell>
          <cell r="D4427" t="str">
            <v>REMOVAL OF OVERHEAD SIGN SUPPORT AND DISPOSAL, TYPE TC-16.21</v>
          </cell>
          <cell r="F4427">
            <v>0</v>
          </cell>
          <cell r="H4427"/>
          <cell r="I4427"/>
        </row>
        <row r="4428">
          <cell r="A4428" t="str">
            <v>630E89705</v>
          </cell>
          <cell r="C4428" t="str">
            <v>EACH</v>
          </cell>
          <cell r="D4428" t="str">
            <v>REMOVAL OF OVERHEAD SIGN SUPPORT AND DISPOSAL, TYPE TC-16.21, AS PER PLAN</v>
          </cell>
          <cell r="F4428">
            <v>0</v>
          </cell>
          <cell r="H4428"/>
          <cell r="I4428"/>
        </row>
        <row r="4429">
          <cell r="A4429" t="str">
            <v>630E89706</v>
          </cell>
          <cell r="C4429" t="str">
            <v>EACH</v>
          </cell>
          <cell r="D4429" t="str">
            <v>REMOVAL OF OVERHEAD SIGN SUPPORT AND DISPOSAL, TYPE TC-12.30</v>
          </cell>
          <cell r="F4429">
            <v>0</v>
          </cell>
          <cell r="H4429"/>
          <cell r="I4429"/>
        </row>
        <row r="4430">
          <cell r="A4430" t="str">
            <v>630E89707</v>
          </cell>
          <cell r="C4430" t="str">
            <v>EACH</v>
          </cell>
          <cell r="D4430" t="str">
            <v>REMOVAL OF OVERHEAD SIGN SUPPORT AND DISPOSAL, TYPE TC-12.30, AS PER PLAN</v>
          </cell>
          <cell r="F4430">
            <v>0</v>
          </cell>
          <cell r="H4430"/>
          <cell r="I4430"/>
        </row>
        <row r="4431">
          <cell r="A4431" t="str">
            <v>630E89708</v>
          </cell>
          <cell r="C4431" t="str">
            <v>EACH</v>
          </cell>
          <cell r="D4431" t="str">
            <v>REMOVAL OF OVERHEAD SIGN SUPPORT AND DISPOSAL, TYPE TC-9.30</v>
          </cell>
          <cell r="F4431">
            <v>0</v>
          </cell>
          <cell r="H4431"/>
          <cell r="I4431"/>
        </row>
        <row r="4432">
          <cell r="A4432" t="str">
            <v>630E89790</v>
          </cell>
          <cell r="C4432" t="str">
            <v>EACH</v>
          </cell>
          <cell r="D4432" t="str">
            <v>REMOVAL OF OVERHEAD SIGN SUPPORT AND DISPOSAL, TYPE TC-17.11</v>
          </cell>
          <cell r="F4432">
            <v>0</v>
          </cell>
          <cell r="H4432"/>
          <cell r="I4432"/>
        </row>
        <row r="4433">
          <cell r="A4433" t="str">
            <v>630E89800</v>
          </cell>
          <cell r="C4433" t="str">
            <v>EACH</v>
          </cell>
          <cell r="D4433" t="str">
            <v>REMOVAL OF OVERHEAD SIGN SUPPORT AND DISPOSAL, TYPE TC-9.10</v>
          </cell>
          <cell r="F4433">
            <v>0</v>
          </cell>
          <cell r="H4433"/>
          <cell r="I4433"/>
        </row>
        <row r="4434">
          <cell r="A4434" t="str">
            <v>630E89802</v>
          </cell>
          <cell r="C4434" t="str">
            <v>EACH</v>
          </cell>
          <cell r="D4434" t="str">
            <v>REMOVAL OF OVERHEAD SIGN SUPPORT AND DISPOSAL, TYPE TC-7.65</v>
          </cell>
          <cell r="F4434">
            <v>0</v>
          </cell>
          <cell r="H4434"/>
          <cell r="I4434"/>
        </row>
        <row r="4435">
          <cell r="A4435" t="str">
            <v>630E89803</v>
          </cell>
          <cell r="C4435" t="str">
            <v>EACH</v>
          </cell>
          <cell r="D4435" t="str">
            <v>REMOVAL OF OVERHEAD SIGN SUPPORT AND DISPOSAL, TYPE TC-7.65, AS PER PLAN</v>
          </cell>
          <cell r="F4435">
            <v>0</v>
          </cell>
          <cell r="H4435"/>
          <cell r="I4435"/>
        </row>
        <row r="4436">
          <cell r="A4436" t="str">
            <v>630E89804</v>
          </cell>
          <cell r="C4436" t="str">
            <v>EACH</v>
          </cell>
          <cell r="D4436" t="str">
            <v>REMOVAL OF OVERHEAD SIGN SUPPORT AND DISPOSAL, TYPE TC-15.115</v>
          </cell>
          <cell r="F4436">
            <v>0</v>
          </cell>
          <cell r="H4436"/>
          <cell r="I4436"/>
        </row>
        <row r="4437">
          <cell r="A4437" t="str">
            <v>630E89805</v>
          </cell>
          <cell r="C4437" t="str">
            <v>EACH</v>
          </cell>
          <cell r="D4437" t="str">
            <v>REMOVAL OF OVERHEAD SIGN SUPPORT AND DISPOSAL, TYPE TC-15.115, AS PER PLAN</v>
          </cell>
          <cell r="F4437">
            <v>0</v>
          </cell>
          <cell r="H4437"/>
          <cell r="I4437"/>
        </row>
        <row r="4438">
          <cell r="A4438" t="str">
            <v>630E89806</v>
          </cell>
          <cell r="C4438" t="str">
            <v>EACH</v>
          </cell>
          <cell r="D4438" t="str">
            <v>REMOVAL OF OVERHEAD SIGN SUPPORT AND DISPOSAL, TYPE TC-18.24</v>
          </cell>
          <cell r="F4438">
            <v>0</v>
          </cell>
          <cell r="H4438"/>
          <cell r="I4438"/>
        </row>
        <row r="4439">
          <cell r="A4439" t="str">
            <v>630E89807</v>
          </cell>
          <cell r="C4439" t="str">
            <v>EACH</v>
          </cell>
          <cell r="D4439" t="str">
            <v>REMOVAL OF OVERHEAD SIGN SUPPORT AND DISPOSAL, TYPE TC-18.24, AS PER PLAN</v>
          </cell>
          <cell r="F4439">
            <v>0</v>
          </cell>
          <cell r="H4439"/>
          <cell r="I4439"/>
        </row>
        <row r="4440">
          <cell r="A4440" t="str">
            <v>630E89808</v>
          </cell>
          <cell r="C4440" t="str">
            <v>EACH</v>
          </cell>
          <cell r="D4440" t="str">
            <v>REMOVAL OF OVERHEAD SIGN SUPPORT AND DISPOSAL, TYPE TC-18.26</v>
          </cell>
          <cell r="F4440">
            <v>0</v>
          </cell>
          <cell r="H4440"/>
          <cell r="I4440"/>
        </row>
        <row r="4441">
          <cell r="A4441" t="str">
            <v>630E89809</v>
          </cell>
          <cell r="C4441" t="str">
            <v>EACH</v>
          </cell>
          <cell r="D4441" t="str">
            <v>REMOVAL OF OVERHEAD SIGN SUPPORT AND DISPOSAL, TYPE TC-18.26, AS PER PLAN</v>
          </cell>
          <cell r="F4441">
            <v>0</v>
          </cell>
          <cell r="H4441"/>
          <cell r="I4441"/>
        </row>
        <row r="4442">
          <cell r="A4442" t="str">
            <v>630E89810</v>
          </cell>
          <cell r="C4442" t="str">
            <v>EACH</v>
          </cell>
          <cell r="D4442" t="str">
            <v>REMOVAL OF OVERHEAD SIGN SUPPORT AND DISPOSAL, TYPE TC-17.10</v>
          </cell>
          <cell r="F4442">
            <v>0</v>
          </cell>
          <cell r="H4442"/>
          <cell r="I4442"/>
        </row>
        <row r="4443">
          <cell r="A4443" t="str">
            <v>630E89811</v>
          </cell>
          <cell r="C4443" t="str">
            <v>EACH</v>
          </cell>
          <cell r="D4443" t="str">
            <v>REMOVAL OF OVERHEAD SIGN SUPPORT AND DISPOSAL, TYPE TC-17.10, AS PER PLAN</v>
          </cell>
          <cell r="F4443">
            <v>0</v>
          </cell>
          <cell r="H4443"/>
          <cell r="I4443"/>
        </row>
        <row r="4444">
          <cell r="A4444" t="str">
            <v>630E89812</v>
          </cell>
          <cell r="C4444" t="str">
            <v>EACH</v>
          </cell>
          <cell r="D4444" t="str">
            <v>REMOVAL OF WOOD POLE AND DISPOSAL</v>
          </cell>
          <cell r="F4444">
            <v>0</v>
          </cell>
          <cell r="H4444"/>
          <cell r="I4444"/>
        </row>
        <row r="4445">
          <cell r="A4445" t="str">
            <v>630E89814</v>
          </cell>
          <cell r="C4445" t="str">
            <v>EACH</v>
          </cell>
          <cell r="D4445" t="str">
            <v>REMOVAL OF WOOD POLE AND STORAGE</v>
          </cell>
          <cell r="F4445">
            <v>0</v>
          </cell>
          <cell r="H4445"/>
          <cell r="I4445"/>
        </row>
        <row r="4446">
          <cell r="A4446" t="str">
            <v>630E89816</v>
          </cell>
          <cell r="C4446" t="str">
            <v>EACH</v>
          </cell>
          <cell r="D4446" t="str">
            <v>REMOVAL OF WOOD POLE AND REERECTION</v>
          </cell>
          <cell r="F4446">
            <v>0</v>
          </cell>
          <cell r="H4446"/>
          <cell r="I4446"/>
        </row>
        <row r="4447">
          <cell r="A4447" t="str">
            <v>630E89818</v>
          </cell>
          <cell r="C4447" t="str">
            <v>EACH</v>
          </cell>
          <cell r="D4447" t="str">
            <v>REMOVAL OF WOOD POLE AND DELIVERY</v>
          </cell>
          <cell r="F4447">
            <v>0</v>
          </cell>
          <cell r="H4447"/>
          <cell r="I4447"/>
        </row>
        <row r="4448">
          <cell r="A4448" t="str">
            <v>630E89820</v>
          </cell>
          <cell r="C4448" t="str">
            <v>EACH</v>
          </cell>
          <cell r="D4448" t="str">
            <v>REMOVAL OF OVERHEAD SIGN SUPPORT AND DELIVERY</v>
          </cell>
          <cell r="F4448">
            <v>0</v>
          </cell>
          <cell r="H4448"/>
          <cell r="I4448"/>
        </row>
        <row r="4449">
          <cell r="A4449" t="str">
            <v>630E89821</v>
          </cell>
          <cell r="C4449" t="str">
            <v>EACH</v>
          </cell>
          <cell r="D4449" t="str">
            <v>REMOVAL OF OVERHEAD SIGN SUPPORT AND DELIVERY, AS PER PLAN</v>
          </cell>
          <cell r="F4449">
            <v>0</v>
          </cell>
          <cell r="H4449"/>
          <cell r="I4449"/>
        </row>
        <row r="4450">
          <cell r="A4450" t="str">
            <v>630E89822</v>
          </cell>
          <cell r="C4450" t="str">
            <v>EACH</v>
          </cell>
          <cell r="D4450" t="str">
            <v>REMOVAL OF OVERHEAD SIGN SUPPORT AND DELIVERY, TYPE TC-16.20</v>
          </cell>
          <cell r="F4450">
            <v>0</v>
          </cell>
          <cell r="H4450"/>
          <cell r="I4450"/>
        </row>
        <row r="4451">
          <cell r="A4451" t="str">
            <v>630E89823</v>
          </cell>
          <cell r="C4451" t="str">
            <v>EACH</v>
          </cell>
          <cell r="D4451" t="str">
            <v>REMOVAL OF OVERHEAD SIGN SUPPORT AND DELIVERY, TYPE TC-16.20, AS PER PLAN</v>
          </cell>
          <cell r="F4451">
            <v>0</v>
          </cell>
          <cell r="H4451"/>
          <cell r="I4451"/>
        </row>
        <row r="4452">
          <cell r="A4452" t="str">
            <v>630E89824</v>
          </cell>
          <cell r="C4452" t="str">
            <v>EACH</v>
          </cell>
          <cell r="D4452" t="str">
            <v>REMOVAL OF OVERHEAD SIGN SUPPORT AND DELIVERY, TYPE TC-12.30</v>
          </cell>
          <cell r="F4452">
            <v>0</v>
          </cell>
          <cell r="H4452"/>
          <cell r="I4452"/>
        </row>
        <row r="4453">
          <cell r="A4453" t="str">
            <v>630E89825</v>
          </cell>
          <cell r="C4453" t="str">
            <v>EACH</v>
          </cell>
          <cell r="D4453" t="str">
            <v>REMOVAL OF OVERHEAD SIGN SUPPORT AND DELIVERY, TYPE TC-12.30, AS PER PLAN</v>
          </cell>
          <cell r="F4453">
            <v>0</v>
          </cell>
          <cell r="H4453"/>
          <cell r="I4453"/>
        </row>
        <row r="4454">
          <cell r="A4454" t="str">
            <v>630E89830</v>
          </cell>
          <cell r="C4454" t="str">
            <v>EACH</v>
          </cell>
          <cell r="D4454" t="str">
            <v>REMOVAL OF OVERHEAD SIGN SUPPORT AND DELIVERY, TYPE TC-9.30</v>
          </cell>
          <cell r="F4454">
            <v>0</v>
          </cell>
          <cell r="H4454"/>
          <cell r="I4454"/>
        </row>
        <row r="4455">
          <cell r="A4455" t="str">
            <v>630E89831</v>
          </cell>
          <cell r="C4455" t="str">
            <v>EACH</v>
          </cell>
          <cell r="D4455" t="str">
            <v>REMOVAL OF OVERHEAD SIGN SUPPORT AND DELIVERY, TYPE TC-9.30, AS PER PLAN</v>
          </cell>
          <cell r="F4455">
            <v>0</v>
          </cell>
          <cell r="H4455"/>
          <cell r="I4455"/>
        </row>
        <row r="4456">
          <cell r="A4456" t="str">
            <v>630E89832</v>
          </cell>
          <cell r="C4456" t="str">
            <v>EACH</v>
          </cell>
          <cell r="D4456" t="str">
            <v>REMOVAL OF OVERHEAD SIGN SUPPORT AND DELIVERY, TYPE TC-9.10</v>
          </cell>
          <cell r="F4456">
            <v>0</v>
          </cell>
          <cell r="H4456"/>
          <cell r="I4456"/>
        </row>
        <row r="4457">
          <cell r="A4457" t="str">
            <v>630E89833</v>
          </cell>
          <cell r="C4457" t="str">
            <v>EACH</v>
          </cell>
          <cell r="D4457" t="str">
            <v>REMOVAL OF OVERHEAD SIGN SUPPORT AND DELIVERY, TYPE TC-9.10, AS PER PLAN</v>
          </cell>
          <cell r="F4457">
            <v>0</v>
          </cell>
          <cell r="H4457"/>
          <cell r="I4457"/>
        </row>
        <row r="4458">
          <cell r="A4458" t="str">
            <v>630E89834</v>
          </cell>
          <cell r="C4458" t="str">
            <v>EACH</v>
          </cell>
          <cell r="D4458" t="str">
            <v>REMOVAL OF OVERHEAD SIGN SUPPORT AND DELIVERY, TYPE TC-7.65</v>
          </cell>
          <cell r="F4458">
            <v>0</v>
          </cell>
          <cell r="H4458"/>
          <cell r="I4458"/>
        </row>
        <row r="4459">
          <cell r="A4459" t="str">
            <v>630E89835</v>
          </cell>
          <cell r="C4459" t="str">
            <v>EACH</v>
          </cell>
          <cell r="D4459" t="str">
            <v>REMOVAL OF OVERHEAD SIGN SUPPORT AND DELIVERY, TYPE TC-7.65, AS PER PLAN</v>
          </cell>
          <cell r="F4459">
            <v>0</v>
          </cell>
          <cell r="H4459"/>
          <cell r="I4459"/>
        </row>
        <row r="4460">
          <cell r="A4460" t="str">
            <v>630E89840</v>
          </cell>
          <cell r="C4460" t="str">
            <v>EACH</v>
          </cell>
          <cell r="D4460" t="str">
            <v>REMOVAL OF OVERHEAD SIGN SUPPORT AND DELIVERY, TYPE TC-15.115</v>
          </cell>
          <cell r="F4460">
            <v>0</v>
          </cell>
          <cell r="H4460"/>
          <cell r="I4460"/>
        </row>
        <row r="4461">
          <cell r="A4461" t="str">
            <v>630E89841</v>
          </cell>
          <cell r="C4461" t="str">
            <v>EACH</v>
          </cell>
          <cell r="D4461" t="str">
            <v>REMOVAL OF OVERHEAD SIGN SUPPORT AND DELIVERY, TYPE TC-15.115, AS PER PLAN</v>
          </cell>
          <cell r="F4461">
            <v>0</v>
          </cell>
          <cell r="H4461"/>
          <cell r="I4461"/>
        </row>
        <row r="4462">
          <cell r="A4462" t="str">
            <v>630E89842</v>
          </cell>
          <cell r="C4462" t="str">
            <v>EACH</v>
          </cell>
          <cell r="D4462" t="str">
            <v>REMOVAL OF OVERHEAD SIGN SUPPORT AND DELIVERY, TYPE TC-18.24</v>
          </cell>
          <cell r="F4462">
            <v>0</v>
          </cell>
          <cell r="H4462"/>
          <cell r="I4462"/>
        </row>
        <row r="4463">
          <cell r="A4463" t="str">
            <v>630E89843</v>
          </cell>
          <cell r="C4463" t="str">
            <v>EACH</v>
          </cell>
          <cell r="D4463" t="str">
            <v>REMOVAL OF OVERHEAD SIGN SUPPORT AND DELIVERY, TYPE TC-18.24, AS PER PLAN</v>
          </cell>
          <cell r="F4463">
            <v>0</v>
          </cell>
          <cell r="H4463"/>
          <cell r="I4463"/>
        </row>
        <row r="4464">
          <cell r="A4464" t="str">
            <v>630E89850</v>
          </cell>
          <cell r="C4464" t="str">
            <v>EACH</v>
          </cell>
          <cell r="D4464" t="str">
            <v>REMOVAL OF OVERHEAD SIGN SUPPORT AND DELIVERY, TYPE TC-18.26</v>
          </cell>
          <cell r="F4464">
            <v>0</v>
          </cell>
          <cell r="H4464"/>
          <cell r="I4464"/>
        </row>
        <row r="4465">
          <cell r="A4465" t="str">
            <v>630E89851</v>
          </cell>
          <cell r="C4465" t="str">
            <v>EACH</v>
          </cell>
          <cell r="D4465" t="str">
            <v>REMOVAL OF OVERHEAD SIGN SUPPORT AND DELIVERY, TYPE TC-18.26, AS PER PLAN</v>
          </cell>
          <cell r="F4465">
            <v>0</v>
          </cell>
          <cell r="H4465"/>
          <cell r="I4465"/>
        </row>
        <row r="4466">
          <cell r="A4466" t="str">
            <v>630E89852</v>
          </cell>
          <cell r="C4466" t="str">
            <v>EACH</v>
          </cell>
          <cell r="D4466" t="str">
            <v>REMOVAL OF OVERHEAD SIGN SUPPORT AND DELIVERY, TYPE TC-17.10</v>
          </cell>
          <cell r="F4466">
            <v>0</v>
          </cell>
          <cell r="H4466"/>
          <cell r="I4466"/>
        </row>
        <row r="4467">
          <cell r="A4467" t="str">
            <v>630E89853</v>
          </cell>
          <cell r="C4467" t="str">
            <v>EACH</v>
          </cell>
          <cell r="D4467" t="str">
            <v>REMOVAL OF OVERHEAD SIGN SUPPORT AND DELIVERY, TYPE TC-17.10, AS PER PLAN</v>
          </cell>
          <cell r="F4467">
            <v>0</v>
          </cell>
          <cell r="H4467"/>
          <cell r="I4467"/>
        </row>
        <row r="4468">
          <cell r="A4468" t="str">
            <v>630E89894</v>
          </cell>
          <cell r="C4468" t="str">
            <v>EACH</v>
          </cell>
          <cell r="D4468" t="str">
            <v>REMOVAL OF TEMPORARY OVERLAY SIGN AND DISPOSAL</v>
          </cell>
          <cell r="F4468">
            <v>0</v>
          </cell>
          <cell r="H4468"/>
          <cell r="I4468"/>
        </row>
        <row r="4469">
          <cell r="A4469" t="str">
            <v>630E89896</v>
          </cell>
          <cell r="C4469" t="str">
            <v>EACH</v>
          </cell>
          <cell r="D4469" t="str">
            <v>REMOVAL OF TEMPORARY OVERLAY SIGN AND REERECTION</v>
          </cell>
          <cell r="F4469">
            <v>0</v>
          </cell>
          <cell r="H4469"/>
          <cell r="I4469"/>
        </row>
        <row r="4470">
          <cell r="A4470" t="str">
            <v>630E89898</v>
          </cell>
          <cell r="C4470" t="str">
            <v>EACH</v>
          </cell>
          <cell r="D4470" t="str">
            <v>REMOVAL OF TEMPORARY OVERLAY SIGN AND STORAGE</v>
          </cell>
          <cell r="F4470">
            <v>0</v>
          </cell>
          <cell r="H4470"/>
          <cell r="I4470"/>
        </row>
        <row r="4471">
          <cell r="A4471" t="str">
            <v>630E89900</v>
          </cell>
          <cell r="C4471" t="str">
            <v>EACH</v>
          </cell>
          <cell r="D4471" t="str">
            <v>REMOVAL OF OVERLAY SIGN</v>
          </cell>
          <cell r="F4471">
            <v>0</v>
          </cell>
          <cell r="H4471"/>
          <cell r="I4471"/>
        </row>
        <row r="4472">
          <cell r="A4472" t="str">
            <v>630E89901</v>
          </cell>
          <cell r="C4472" t="str">
            <v>EACH</v>
          </cell>
          <cell r="D4472" t="str">
            <v>REMOVAL OF OVERLAY SIGN, AS PER PLAN</v>
          </cell>
          <cell r="F4472">
            <v>0</v>
          </cell>
          <cell r="H4472"/>
          <cell r="I4472"/>
        </row>
        <row r="4473">
          <cell r="A4473" t="str">
            <v>630E89902</v>
          </cell>
          <cell r="C4473" t="str">
            <v>EACH</v>
          </cell>
          <cell r="D4473" t="str">
            <v>REMOVAL OF MISCELLANEOUS TRAFFIC CONTROL ITEM</v>
          </cell>
          <cell r="F4473">
            <v>1</v>
          </cell>
          <cell r="G4473" t="str">
            <v>ADD SUPPLEMENTAL DESCRIPTION</v>
          </cell>
          <cell r="H4473"/>
          <cell r="I4473"/>
        </row>
        <row r="4474">
          <cell r="A4474" t="str">
            <v>630E91000</v>
          </cell>
          <cell r="C4474" t="str">
            <v>EACH</v>
          </cell>
          <cell r="D4474" t="str">
            <v>TRANSPORTATION OF STORED SIGN, FLAT SHEET</v>
          </cell>
          <cell r="F4474">
            <v>0</v>
          </cell>
          <cell r="H4474"/>
          <cell r="I4474"/>
        </row>
        <row r="4475">
          <cell r="A4475" t="str">
            <v>630E91010</v>
          </cell>
          <cell r="C4475" t="str">
            <v>EACH</v>
          </cell>
          <cell r="D4475" t="str">
            <v>TRANSPORTATION OF STORED SIGN, EXTRUSHEET</v>
          </cell>
          <cell r="F4475">
            <v>0</v>
          </cell>
          <cell r="H4475"/>
          <cell r="I4475"/>
        </row>
        <row r="4476">
          <cell r="A4476" t="str">
            <v>630E95000</v>
          </cell>
          <cell r="C4476" t="str">
            <v>LS</v>
          </cell>
          <cell r="D4476" t="str">
            <v>SIGNING, MISC.:</v>
          </cell>
          <cell r="F4476">
            <v>1</v>
          </cell>
          <cell r="G4476">
            <v>1</v>
          </cell>
          <cell r="H4476"/>
          <cell r="I4476"/>
        </row>
        <row r="4477">
          <cell r="A4477" t="str">
            <v>630E97700</v>
          </cell>
          <cell r="C4477" t="str">
            <v>EACH</v>
          </cell>
          <cell r="D4477" t="str">
            <v>SIGNING, MISC.:</v>
          </cell>
          <cell r="F4477">
            <v>1</v>
          </cell>
          <cell r="G4477">
            <v>1</v>
          </cell>
          <cell r="H4477"/>
          <cell r="I4477"/>
        </row>
        <row r="4478">
          <cell r="A4478" t="str">
            <v>630E97800</v>
          </cell>
          <cell r="C4478" t="str">
            <v>SF</v>
          </cell>
          <cell r="D4478" t="str">
            <v>SIGNING, MISC.:</v>
          </cell>
          <cell r="F4478">
            <v>1</v>
          </cell>
          <cell r="G4478">
            <v>1</v>
          </cell>
          <cell r="H4478"/>
          <cell r="I4478"/>
        </row>
        <row r="4479">
          <cell r="A4479" t="str">
            <v>630E97900</v>
          </cell>
          <cell r="C4479" t="str">
            <v>FT</v>
          </cell>
          <cell r="D4479" t="str">
            <v>SIGNING, MISC.:</v>
          </cell>
          <cell r="F4479">
            <v>1</v>
          </cell>
          <cell r="G4479">
            <v>1</v>
          </cell>
          <cell r="H4479"/>
          <cell r="I4479"/>
        </row>
        <row r="4480">
          <cell r="A4480" t="str">
            <v>630E98000</v>
          </cell>
          <cell r="C4480" t="str">
            <v>CY</v>
          </cell>
          <cell r="D4480" t="str">
            <v>SIGNING, MISC.:</v>
          </cell>
          <cell r="F4480">
            <v>1</v>
          </cell>
          <cell r="G4480">
            <v>1</v>
          </cell>
          <cell r="H4480"/>
          <cell r="I4480"/>
        </row>
        <row r="4481">
          <cell r="A4481" t="str">
            <v>630E98100</v>
          </cell>
          <cell r="C4481" t="str">
            <v>SY</v>
          </cell>
          <cell r="D4481" t="str">
            <v>SIGNING, MISC.:</v>
          </cell>
          <cell r="F4481">
            <v>1</v>
          </cell>
          <cell r="G4481">
            <v>1</v>
          </cell>
          <cell r="H4481"/>
          <cell r="I4481"/>
        </row>
        <row r="4482">
          <cell r="A4482" t="str">
            <v>630E99000</v>
          </cell>
          <cell r="B4482" t="str">
            <v>Y</v>
          </cell>
          <cell r="C4482" t="str">
            <v>LS</v>
          </cell>
          <cell r="D4482" t="str">
            <v>SPECIAL - SIGNS AND SUPPORTS</v>
          </cell>
          <cell r="F4482">
            <v>0</v>
          </cell>
          <cell r="G4482" t="str">
            <v>DESIGN BUILD PROJECTS ONLY</v>
          </cell>
          <cell r="H4482"/>
          <cell r="I4482"/>
        </row>
        <row r="4483">
          <cell r="A4483" t="str">
            <v>631E84000</v>
          </cell>
          <cell r="C4483" t="str">
            <v>EACH</v>
          </cell>
          <cell r="D4483" t="str">
            <v>SIGN SERVICE</v>
          </cell>
          <cell r="F4483">
            <v>0</v>
          </cell>
          <cell r="H4483"/>
          <cell r="I4483"/>
        </row>
        <row r="4484">
          <cell r="A4484" t="str">
            <v>631E84001</v>
          </cell>
          <cell r="C4484" t="str">
            <v>EACH</v>
          </cell>
          <cell r="D4484" t="str">
            <v>SIGN SERVICE, AS PER PLAN</v>
          </cell>
          <cell r="F4484">
            <v>0</v>
          </cell>
          <cell r="H4484"/>
          <cell r="I4484"/>
        </row>
        <row r="4485">
          <cell r="A4485" t="str">
            <v>631E84300</v>
          </cell>
          <cell r="C4485" t="str">
            <v>EACH</v>
          </cell>
          <cell r="D4485" t="str">
            <v>SIGN WIRED</v>
          </cell>
          <cell r="F4485">
            <v>0</v>
          </cell>
          <cell r="H4485"/>
          <cell r="I4485"/>
        </row>
        <row r="4486">
          <cell r="A4486" t="str">
            <v>631E84301</v>
          </cell>
          <cell r="C4486" t="str">
            <v>EACH</v>
          </cell>
          <cell r="D4486" t="str">
            <v>SIGN WIRED, AS PER PLAN</v>
          </cell>
          <cell r="F4486">
            <v>0</v>
          </cell>
          <cell r="H4486"/>
          <cell r="I4486"/>
        </row>
        <row r="4487">
          <cell r="A4487" t="str">
            <v>631E84400</v>
          </cell>
          <cell r="C4487" t="str">
            <v>EACH</v>
          </cell>
          <cell r="D4487" t="str">
            <v>SIGN WIRED, OVERPASS STRUCTURE</v>
          </cell>
          <cell r="F4487">
            <v>0</v>
          </cell>
          <cell r="H4487"/>
          <cell r="I4487"/>
        </row>
        <row r="4488">
          <cell r="A4488" t="str">
            <v>631E84401</v>
          </cell>
          <cell r="C4488" t="str">
            <v>EACH</v>
          </cell>
          <cell r="D4488" t="str">
            <v>SIGN WIRED, OVERPASS STRUCTURE, AS PER PLAN</v>
          </cell>
          <cell r="F4488">
            <v>0</v>
          </cell>
          <cell r="H4488"/>
          <cell r="I4488"/>
        </row>
        <row r="4489">
          <cell r="A4489" t="str">
            <v>631E85000</v>
          </cell>
          <cell r="C4489" t="str">
            <v>EACH</v>
          </cell>
          <cell r="D4489" t="str">
            <v>DISCONNECT SWITCH, 30 AMP</v>
          </cell>
          <cell r="F4489">
            <v>0</v>
          </cell>
          <cell r="H4489"/>
          <cell r="I4489"/>
        </row>
        <row r="4490">
          <cell r="A4490" t="str">
            <v>631E85010</v>
          </cell>
          <cell r="C4490" t="str">
            <v>EACH</v>
          </cell>
          <cell r="D4490" t="str">
            <v>DISCONNECT SWITCH, 60 AMP</v>
          </cell>
          <cell r="F4490">
            <v>0</v>
          </cell>
          <cell r="H4490"/>
          <cell r="I4490"/>
        </row>
        <row r="4491">
          <cell r="A4491" t="str">
            <v>631E85030</v>
          </cell>
          <cell r="C4491" t="str">
            <v>EACH</v>
          </cell>
          <cell r="D4491" t="str">
            <v>DISCONNECT SWITCH, 100 AMP</v>
          </cell>
          <cell r="F4491">
            <v>0</v>
          </cell>
          <cell r="H4491"/>
          <cell r="I4491"/>
        </row>
        <row r="4492">
          <cell r="A4492" t="str">
            <v>631E85100</v>
          </cell>
          <cell r="C4492" t="str">
            <v>EACH</v>
          </cell>
          <cell r="D4492" t="str">
            <v>DISCONNECT SWITCH WITH ENCLOSURE, TYPE X</v>
          </cell>
          <cell r="F4492">
            <v>0</v>
          </cell>
          <cell r="H4492"/>
          <cell r="I4492"/>
        </row>
        <row r="4493">
          <cell r="A4493" t="str">
            <v>631E85101</v>
          </cell>
          <cell r="C4493" t="str">
            <v>EACH</v>
          </cell>
          <cell r="D4493" t="str">
            <v>DISCONNECT SWITCH WITH ENCLOSURE, TYPE X, AS PER PLAN</v>
          </cell>
          <cell r="F4493">
            <v>0</v>
          </cell>
          <cell r="H4493"/>
          <cell r="I4493"/>
        </row>
        <row r="4494">
          <cell r="A4494" t="str">
            <v>631E85200</v>
          </cell>
          <cell r="C4494" t="str">
            <v>EACH</v>
          </cell>
          <cell r="D4494" t="str">
            <v>DISCONNECT SWITCH WITH ENCLOSURE, TYPE Y</v>
          </cell>
          <cell r="F4494">
            <v>0</v>
          </cell>
          <cell r="H4494"/>
          <cell r="I4494"/>
        </row>
        <row r="4495">
          <cell r="A4495" t="str">
            <v>631E85300</v>
          </cell>
          <cell r="C4495" t="str">
            <v>EACH</v>
          </cell>
          <cell r="D4495" t="str">
            <v>DISCONNECT SWITCH WITH ENCLOSURE, TYPE Z</v>
          </cell>
          <cell r="F4495">
            <v>0</v>
          </cell>
          <cell r="H4495"/>
          <cell r="I4495"/>
        </row>
        <row r="4496">
          <cell r="A4496" t="str">
            <v>631E85302</v>
          </cell>
          <cell r="C4496" t="str">
            <v>EACH</v>
          </cell>
          <cell r="D4496" t="str">
            <v>DISCONNECT SWITCH WITH ENCLOSURE, 30 AMP</v>
          </cell>
          <cell r="F4496">
            <v>0</v>
          </cell>
          <cell r="H4496"/>
          <cell r="I4496"/>
        </row>
        <row r="4497">
          <cell r="A4497" t="str">
            <v>631E85304</v>
          </cell>
          <cell r="C4497" t="str">
            <v>EACH</v>
          </cell>
          <cell r="D4497" t="str">
            <v>DISCONNECT SWITCH WITH ENCLOSURE, 15 AMP</v>
          </cell>
          <cell r="F4497">
            <v>0</v>
          </cell>
          <cell r="H4497"/>
          <cell r="I4497"/>
        </row>
        <row r="4498">
          <cell r="A4498" t="str">
            <v>631E85500</v>
          </cell>
          <cell r="C4498" t="str">
            <v>EACH</v>
          </cell>
          <cell r="D4498" t="str">
            <v>SWITCH ENCLOSURE MOUNTING BRACKET ASSEMBLY</v>
          </cell>
          <cell r="F4498">
            <v>0</v>
          </cell>
          <cell r="H4498"/>
          <cell r="I4498"/>
        </row>
        <row r="4499">
          <cell r="A4499" t="str">
            <v>631E85501</v>
          </cell>
          <cell r="C4499" t="str">
            <v>EACH</v>
          </cell>
          <cell r="D4499" t="str">
            <v>SWITCH ENCLOSURE MOUNTING BRACKET ASSEMBLY, AS PER PLAN</v>
          </cell>
          <cell r="F4499">
            <v>0</v>
          </cell>
          <cell r="H4499"/>
          <cell r="I4499"/>
        </row>
        <row r="4500">
          <cell r="A4500" t="str">
            <v>631E86900</v>
          </cell>
          <cell r="C4500" t="str">
            <v>EACH</v>
          </cell>
          <cell r="D4500" t="str">
            <v>BALLAST, TYPE CMRI-100-120</v>
          </cell>
          <cell r="F4500">
            <v>0</v>
          </cell>
          <cell r="H4500"/>
          <cell r="I4500"/>
        </row>
        <row r="4501">
          <cell r="A4501" t="str">
            <v>631E87010</v>
          </cell>
          <cell r="C4501" t="str">
            <v>EACH</v>
          </cell>
          <cell r="D4501" t="str">
            <v>BALLAST, TYPE CMRI-175-240</v>
          </cell>
          <cell r="F4501">
            <v>0</v>
          </cell>
          <cell r="H4501"/>
          <cell r="I4501"/>
        </row>
        <row r="4502">
          <cell r="A4502" t="str">
            <v>631E87102</v>
          </cell>
          <cell r="C4502" t="str">
            <v>EACH</v>
          </cell>
          <cell r="D4502" t="str">
            <v>BALLAST, TYPE CMRI-100-480</v>
          </cell>
          <cell r="F4502">
            <v>0</v>
          </cell>
          <cell r="H4502"/>
          <cell r="I4502"/>
        </row>
        <row r="4503">
          <cell r="A4503" t="str">
            <v>631E87150</v>
          </cell>
          <cell r="C4503" t="str">
            <v>EACH</v>
          </cell>
          <cell r="D4503" t="str">
            <v>BALLAST, TYPE CMRI-175-120</v>
          </cell>
          <cell r="F4503">
            <v>0</v>
          </cell>
          <cell r="H4503"/>
          <cell r="I4503"/>
        </row>
        <row r="4504">
          <cell r="A4504" t="str">
            <v>631E87202</v>
          </cell>
          <cell r="C4504" t="str">
            <v>EACH</v>
          </cell>
          <cell r="D4504" t="str">
            <v>BALLAST, TYPE CMRI-175-480</v>
          </cell>
          <cell r="F4504">
            <v>0</v>
          </cell>
          <cell r="H4504"/>
          <cell r="I4504"/>
        </row>
        <row r="4505">
          <cell r="A4505" t="str">
            <v>631E87250</v>
          </cell>
          <cell r="C4505" t="str">
            <v>EACH</v>
          </cell>
          <cell r="D4505" t="str">
            <v>BALLAST, TYPE CMRI 250-120</v>
          </cell>
          <cell r="F4505">
            <v>0</v>
          </cell>
          <cell r="H4505"/>
          <cell r="I4505"/>
        </row>
        <row r="4506">
          <cell r="A4506" t="str">
            <v>631E87270</v>
          </cell>
          <cell r="C4506" t="str">
            <v>EACH</v>
          </cell>
          <cell r="D4506" t="str">
            <v>BALLAST, TYPE CMRI-250-240</v>
          </cell>
          <cell r="F4506">
            <v>0</v>
          </cell>
          <cell r="H4506"/>
          <cell r="I4506"/>
        </row>
        <row r="4507">
          <cell r="A4507" t="str">
            <v>631E87302</v>
          </cell>
          <cell r="C4507" t="str">
            <v>EACH</v>
          </cell>
          <cell r="D4507" t="str">
            <v>BALLAST, TYPE CMRI-250-480</v>
          </cell>
          <cell r="F4507">
            <v>0</v>
          </cell>
          <cell r="H4507"/>
          <cell r="I4507"/>
        </row>
        <row r="4508">
          <cell r="A4508" t="str">
            <v>631E87400</v>
          </cell>
          <cell r="C4508" t="str">
            <v>EACH</v>
          </cell>
          <cell r="D4508" t="str">
            <v>BALLAST, MISC.:</v>
          </cell>
          <cell r="F4508">
            <v>1</v>
          </cell>
          <cell r="G4508">
            <v>1</v>
          </cell>
          <cell r="H4508"/>
          <cell r="I4508"/>
        </row>
        <row r="4509">
          <cell r="A4509" t="str">
            <v>631E88000</v>
          </cell>
          <cell r="C4509" t="str">
            <v>EACH</v>
          </cell>
          <cell r="D4509" t="str">
            <v>PHOTOELECTRIC CONTROL</v>
          </cell>
          <cell r="F4509">
            <v>0</v>
          </cell>
          <cell r="H4509"/>
          <cell r="I4509"/>
        </row>
        <row r="4510">
          <cell r="A4510" t="str">
            <v>631E88001</v>
          </cell>
          <cell r="C4510" t="str">
            <v>EACH</v>
          </cell>
          <cell r="D4510" t="str">
            <v>PHOTOELECTRIC CONTROL, AS PER PLAN</v>
          </cell>
          <cell r="F4510">
            <v>0</v>
          </cell>
          <cell r="H4510"/>
          <cell r="I4510"/>
        </row>
        <row r="4511">
          <cell r="A4511" t="str">
            <v>631E89100</v>
          </cell>
          <cell r="C4511" t="str">
            <v>EACH</v>
          </cell>
          <cell r="D4511" t="str">
            <v>LUMINAIRE, TYPE TC-31.21, WITH 100 WATT LAMP</v>
          </cell>
          <cell r="F4511">
            <v>0</v>
          </cell>
          <cell r="H4511"/>
          <cell r="I4511"/>
        </row>
        <row r="4512">
          <cell r="A4512" t="str">
            <v>631E89101</v>
          </cell>
          <cell r="C4512" t="str">
            <v>EACH</v>
          </cell>
          <cell r="D4512" t="str">
            <v>LUMINAIRE, TYPE TC-31.21, WITH 100 WATT LAMP, AS PER PLAN</v>
          </cell>
          <cell r="F4512">
            <v>0</v>
          </cell>
          <cell r="H4512"/>
          <cell r="I4512"/>
        </row>
        <row r="4513">
          <cell r="A4513" t="str">
            <v>631E89200</v>
          </cell>
          <cell r="C4513" t="str">
            <v>EACH</v>
          </cell>
          <cell r="D4513" t="str">
            <v>LUMINAIRE, TYPE TC-31.21, WITH 175 WATT LAMP</v>
          </cell>
          <cell r="F4513">
            <v>0</v>
          </cell>
          <cell r="H4513"/>
          <cell r="I4513"/>
        </row>
        <row r="4514">
          <cell r="A4514" t="str">
            <v>631E89201</v>
          </cell>
          <cell r="C4514" t="str">
            <v>EACH</v>
          </cell>
          <cell r="D4514" t="str">
            <v>LUMINAIRE, TYPE TC-31.21, WITH 175 WATT LAMP, AS PER PLAN</v>
          </cell>
          <cell r="F4514">
            <v>0</v>
          </cell>
          <cell r="H4514"/>
          <cell r="I4514"/>
        </row>
        <row r="4515">
          <cell r="A4515" t="str">
            <v>631E89300</v>
          </cell>
          <cell r="C4515" t="str">
            <v>EACH</v>
          </cell>
          <cell r="D4515" t="str">
            <v>LUMINAIRE, TYPE TC-31.21, WITH 250 WATT LAMP</v>
          </cell>
          <cell r="F4515">
            <v>0</v>
          </cell>
          <cell r="H4515"/>
          <cell r="I4515"/>
        </row>
        <row r="4516">
          <cell r="A4516" t="str">
            <v>631E89301</v>
          </cell>
          <cell r="C4516" t="str">
            <v>EACH</v>
          </cell>
          <cell r="D4516" t="str">
            <v>LUMINAIRE, TYPE TC-31.21, WITH 250 WATT LAMP, AS PER PLAN</v>
          </cell>
          <cell r="F4516">
            <v>0</v>
          </cell>
          <cell r="H4516"/>
          <cell r="I4516"/>
        </row>
        <row r="4517">
          <cell r="A4517" t="str">
            <v>631E89500</v>
          </cell>
          <cell r="C4517" t="str">
            <v>EACH</v>
          </cell>
          <cell r="D4517" t="str">
            <v>LUMINAIRE, MISC.:</v>
          </cell>
          <cell r="F4517">
            <v>1</v>
          </cell>
          <cell r="G4517">
            <v>1</v>
          </cell>
          <cell r="H4517"/>
          <cell r="I4517"/>
        </row>
        <row r="4518">
          <cell r="A4518" t="str">
            <v>631E90100</v>
          </cell>
          <cell r="C4518" t="str">
            <v>EACH</v>
          </cell>
          <cell r="D4518" t="str">
            <v>CHANGEABLE MESSAGE SIGN, LIMITED MESSAGE</v>
          </cell>
          <cell r="F4518">
            <v>0</v>
          </cell>
          <cell r="H4518"/>
          <cell r="I4518"/>
        </row>
        <row r="4519">
          <cell r="A4519" t="str">
            <v>631E90101</v>
          </cell>
          <cell r="C4519" t="str">
            <v>EACH</v>
          </cell>
          <cell r="D4519" t="str">
            <v>CHANGEABLE MESSAGE SIGN, LIMITED MESSAGE, AS PER PLAN</v>
          </cell>
          <cell r="F4519">
            <v>0</v>
          </cell>
          <cell r="H4519"/>
          <cell r="I4519"/>
        </row>
        <row r="4520">
          <cell r="A4520" t="str">
            <v>631E90200</v>
          </cell>
          <cell r="C4520" t="str">
            <v>EACH</v>
          </cell>
          <cell r="D4520" t="str">
            <v>CHANGEABLE MESSAGE SIGN, UNLIMITED MESSAGE</v>
          </cell>
          <cell r="F4520">
            <v>0</v>
          </cell>
          <cell r="H4520"/>
          <cell r="I4520"/>
        </row>
        <row r="4521">
          <cell r="A4521" t="str">
            <v>631E90201</v>
          </cell>
          <cell r="C4521" t="str">
            <v>EACH</v>
          </cell>
          <cell r="D4521" t="str">
            <v>CHANGEABLE MESSAGE SIGN, UNLIMITED MESSAGE, AS PER PLAN</v>
          </cell>
          <cell r="F4521">
            <v>0</v>
          </cell>
          <cell r="H4521"/>
          <cell r="I4521"/>
        </row>
        <row r="4522">
          <cell r="A4522" t="str">
            <v>631E90500</v>
          </cell>
          <cell r="C4522" t="str">
            <v>EACH</v>
          </cell>
          <cell r="D4522" t="str">
            <v>INTERNALLY ILLUMINATED FIXED MESSAGE SIGN</v>
          </cell>
          <cell r="F4522">
            <v>1</v>
          </cell>
          <cell r="G4522" t="str">
            <v>SPECIFY TYPE</v>
          </cell>
          <cell r="H4522"/>
          <cell r="I4522"/>
        </row>
        <row r="4523">
          <cell r="A4523" t="str">
            <v>631E90501</v>
          </cell>
          <cell r="C4523" t="str">
            <v>EACH</v>
          </cell>
          <cell r="D4523" t="str">
            <v>INTERNALLY ILLUMINATED FIXED MESSAGE SIGN, AS PER PLAN</v>
          </cell>
          <cell r="F4523">
            <v>1</v>
          </cell>
          <cell r="G4523" t="str">
            <v>SPECIFY TYPE</v>
          </cell>
          <cell r="H4523"/>
          <cell r="I4523"/>
        </row>
        <row r="4524">
          <cell r="A4524" t="str">
            <v>631E92000</v>
          </cell>
          <cell r="C4524" t="str">
            <v>EACH</v>
          </cell>
          <cell r="D4524" t="str">
            <v>SIGN FLASHER ASSEMBLY</v>
          </cell>
          <cell r="F4524">
            <v>0</v>
          </cell>
          <cell r="H4524"/>
          <cell r="I4524"/>
        </row>
        <row r="4525">
          <cell r="A4525" t="str">
            <v>631E92001</v>
          </cell>
          <cell r="C4525" t="str">
            <v>EACH</v>
          </cell>
          <cell r="D4525" t="str">
            <v>SIGN FLASHER ASSEMBLY, AS PER PLAN</v>
          </cell>
          <cell r="F4525">
            <v>0</v>
          </cell>
          <cell r="H4525"/>
          <cell r="I4525"/>
        </row>
        <row r="4526">
          <cell r="A4526" t="str">
            <v>631E92990</v>
          </cell>
          <cell r="C4526" t="str">
            <v>EACH</v>
          </cell>
          <cell r="D4526" t="str">
            <v>SCHOOL SPEED LIMIT SIGN ASSEMBLY, 24" X 36"</v>
          </cell>
          <cell r="F4526">
            <v>0</v>
          </cell>
          <cell r="H4526"/>
          <cell r="I4526"/>
        </row>
        <row r="4527">
          <cell r="A4527" t="str">
            <v>631E92991</v>
          </cell>
          <cell r="C4527" t="str">
            <v>EACH</v>
          </cell>
          <cell r="D4527" t="str">
            <v>SCHOOL SPEED LIMIT SIGN ASSEMBLY, 24" X 36", AS PER PLAN</v>
          </cell>
          <cell r="F4527">
            <v>0</v>
          </cell>
          <cell r="H4527"/>
          <cell r="I4527"/>
        </row>
        <row r="4528">
          <cell r="A4528" t="str">
            <v>631E93000</v>
          </cell>
          <cell r="C4528" t="str">
            <v>EACH</v>
          </cell>
          <cell r="D4528" t="str">
            <v>SCHOOL SPEED LIMIT SIGN ASSEMBLY, 24" X 48"</v>
          </cell>
          <cell r="F4528">
            <v>0</v>
          </cell>
          <cell r="H4528"/>
          <cell r="I4528"/>
        </row>
        <row r="4529">
          <cell r="A4529" t="str">
            <v>631E93001</v>
          </cell>
          <cell r="C4529" t="str">
            <v>EACH</v>
          </cell>
          <cell r="D4529" t="str">
            <v>SCHOOL SPEED LIMIT SIGN ASSEMBLY, 24" X 48", AS PER PLAN</v>
          </cell>
          <cell r="F4529">
            <v>0</v>
          </cell>
          <cell r="H4529"/>
          <cell r="I4529"/>
        </row>
        <row r="4530">
          <cell r="A4530" t="str">
            <v>631E93010</v>
          </cell>
          <cell r="C4530" t="str">
            <v>EACH</v>
          </cell>
          <cell r="D4530" t="str">
            <v>SCHOOL SPEED LIMIT SIGN ASSEMBLY, 36" X 48"</v>
          </cell>
          <cell r="F4530">
            <v>0</v>
          </cell>
          <cell r="H4530"/>
          <cell r="I4530"/>
        </row>
        <row r="4531">
          <cell r="A4531" t="str">
            <v>631E93100</v>
          </cell>
          <cell r="C4531" t="str">
            <v>EACH</v>
          </cell>
          <cell r="D4531" t="str">
            <v>SCHOOL SPEED LIMIT SIGN ASSEMBLY, 36" X 75"</v>
          </cell>
          <cell r="F4531">
            <v>0</v>
          </cell>
          <cell r="H4531"/>
          <cell r="I4531"/>
        </row>
        <row r="4532">
          <cell r="A4532" t="str">
            <v>631E93110</v>
          </cell>
          <cell r="C4532" t="str">
            <v>EACH</v>
          </cell>
          <cell r="D4532" t="str">
            <v>SCHOOL SPEED LIMIT SIGN ASSEMBLY, 36" X 72"</v>
          </cell>
          <cell r="F4532">
            <v>0</v>
          </cell>
          <cell r="H4532"/>
          <cell r="I4532"/>
        </row>
        <row r="4533">
          <cell r="A4533" t="str">
            <v>631E93111</v>
          </cell>
          <cell r="C4533" t="str">
            <v>EACH</v>
          </cell>
          <cell r="D4533" t="str">
            <v>SCHOOL SPEED LIMIT SIGN ASSEMBLY, 36" X 72", AS PER PLAN</v>
          </cell>
          <cell r="F4533">
            <v>0</v>
          </cell>
          <cell r="H4533"/>
          <cell r="I4533"/>
        </row>
        <row r="4534">
          <cell r="A4534" t="str">
            <v>631E93200</v>
          </cell>
          <cell r="C4534" t="str">
            <v>EACH</v>
          </cell>
          <cell r="D4534" t="str">
            <v>SCHOOL SPEED LIMIT SIGN ASSEMBLY, 48" X 96"</v>
          </cell>
          <cell r="F4534">
            <v>0</v>
          </cell>
          <cell r="H4534"/>
          <cell r="I4534"/>
        </row>
        <row r="4535">
          <cell r="A4535" t="str">
            <v>631E93210</v>
          </cell>
          <cell r="C4535" t="str">
            <v>EACH</v>
          </cell>
          <cell r="D4535" t="str">
            <v>SCHOOL SPEED LIMIT SIGN ASSEMBLY, 60" X 72"</v>
          </cell>
          <cell r="F4535">
            <v>0</v>
          </cell>
          <cell r="H4535"/>
          <cell r="I4535"/>
        </row>
        <row r="4536">
          <cell r="A4536" t="str">
            <v>631E93240</v>
          </cell>
          <cell r="C4536" t="str">
            <v>EACH</v>
          </cell>
          <cell r="D4536" t="str">
            <v>SCHOOL SPEED LIMIT SIGN ASSEMBLY, SOLAR-POWERED</v>
          </cell>
          <cell r="F4536">
            <v>0</v>
          </cell>
          <cell r="H4536"/>
          <cell r="I4536"/>
        </row>
        <row r="4537">
          <cell r="A4537" t="str">
            <v>631E93241</v>
          </cell>
          <cell r="C4537" t="str">
            <v>EACH</v>
          </cell>
          <cell r="D4537" t="str">
            <v>SCHOOL SPEED LIMIT SIGN ASSEMBLY, SOLAR-POWERED, AS PER PLAN</v>
          </cell>
          <cell r="F4537">
            <v>0</v>
          </cell>
          <cell r="H4537"/>
          <cell r="I4537"/>
        </row>
        <row r="4538">
          <cell r="A4538" t="str">
            <v>631E93250</v>
          </cell>
          <cell r="C4538" t="str">
            <v>EACH</v>
          </cell>
          <cell r="D4538" t="str">
            <v>SCHOOL SPEED LIMIT SIGN ASSEMBLY, MISC.:</v>
          </cell>
          <cell r="F4538">
            <v>1</v>
          </cell>
          <cell r="G4538">
            <v>1</v>
          </cell>
          <cell r="H4538"/>
          <cell r="I4538"/>
        </row>
        <row r="4539">
          <cell r="A4539" t="str">
            <v>631E93300</v>
          </cell>
          <cell r="C4539" t="str">
            <v>EACH</v>
          </cell>
          <cell r="D4539" t="str">
            <v>TIMER WITH ENCLOSURE</v>
          </cell>
          <cell r="F4539">
            <v>0</v>
          </cell>
          <cell r="H4539"/>
          <cell r="I4539"/>
        </row>
        <row r="4540">
          <cell r="A4540" t="str">
            <v>631E93301</v>
          </cell>
          <cell r="C4540" t="str">
            <v>EACH</v>
          </cell>
          <cell r="D4540" t="str">
            <v>TIMER WITH ENCLOSURE, AS PER PLAN</v>
          </cell>
          <cell r="F4540">
            <v>0</v>
          </cell>
          <cell r="H4540"/>
          <cell r="I4540"/>
        </row>
        <row r="4541">
          <cell r="A4541" t="str">
            <v>631E94250</v>
          </cell>
          <cell r="C4541" t="str">
            <v>EACH</v>
          </cell>
          <cell r="D4541" t="str">
            <v>REMOVAL OF LUMINAIRE</v>
          </cell>
          <cell r="F4541">
            <v>0</v>
          </cell>
          <cell r="H4541"/>
          <cell r="I4541"/>
        </row>
        <row r="4542">
          <cell r="A4542" t="str">
            <v>631E94251</v>
          </cell>
          <cell r="C4542" t="str">
            <v>EACH</v>
          </cell>
          <cell r="D4542" t="str">
            <v>REMOVAL OF LUMINAIRE, AS PER PLAN</v>
          </cell>
          <cell r="F4542">
            <v>0</v>
          </cell>
          <cell r="H4542"/>
          <cell r="I4542"/>
        </row>
        <row r="4543">
          <cell r="A4543" t="str">
            <v>631E94350</v>
          </cell>
          <cell r="C4543" t="str">
            <v>EACH</v>
          </cell>
          <cell r="D4543" t="str">
            <v>REMOVAL OF DISCONNECT SWITCH</v>
          </cell>
          <cell r="F4543">
            <v>0</v>
          </cell>
          <cell r="H4543"/>
          <cell r="I4543"/>
        </row>
        <row r="4544">
          <cell r="A4544" t="str">
            <v>631E94406</v>
          </cell>
          <cell r="C4544" t="str">
            <v>EACH</v>
          </cell>
          <cell r="D4544" t="str">
            <v>REMOVAL OF SIGNS WIRED</v>
          </cell>
          <cell r="F4544">
            <v>0</v>
          </cell>
          <cell r="H4544"/>
          <cell r="I4544"/>
        </row>
        <row r="4545">
          <cell r="A4545" t="str">
            <v>631E94450</v>
          </cell>
          <cell r="C4545" t="str">
            <v>EACH</v>
          </cell>
          <cell r="D4545" t="str">
            <v>REMOVAL OF BALLAST</v>
          </cell>
          <cell r="F4545">
            <v>0</v>
          </cell>
          <cell r="H4545"/>
          <cell r="I4545"/>
        </row>
        <row r="4546">
          <cell r="A4546" t="str">
            <v>631E94470</v>
          </cell>
          <cell r="C4546" t="str">
            <v>EACH</v>
          </cell>
          <cell r="D4546" t="str">
            <v>REMOVAL OF SIGN SERVICE</v>
          </cell>
          <cell r="F4546">
            <v>0</v>
          </cell>
          <cell r="H4546"/>
          <cell r="I4546"/>
        </row>
        <row r="4547">
          <cell r="A4547" t="str">
            <v>631E94480</v>
          </cell>
          <cell r="C4547" t="str">
            <v>EACH</v>
          </cell>
          <cell r="D4547" t="str">
            <v>REMOVAL OF PHOTOELECTRIC CONTROL</v>
          </cell>
          <cell r="F4547">
            <v>0</v>
          </cell>
          <cell r="H4547"/>
          <cell r="I4547"/>
        </row>
        <row r="4548">
          <cell r="A4548" t="str">
            <v>631E94490</v>
          </cell>
          <cell r="C4548" t="str">
            <v>EACH</v>
          </cell>
          <cell r="D4548" t="str">
            <v>REMOVAL, MISC.:</v>
          </cell>
          <cell r="F4548">
            <v>1</v>
          </cell>
          <cell r="G4548">
            <v>1</v>
          </cell>
          <cell r="H4548"/>
          <cell r="I4548"/>
        </row>
        <row r="4549">
          <cell r="A4549" t="str">
            <v>631E94500</v>
          </cell>
          <cell r="C4549" t="str">
            <v>EACH</v>
          </cell>
          <cell r="D4549" t="str">
            <v>PADLOCK</v>
          </cell>
          <cell r="F4549">
            <v>0</v>
          </cell>
          <cell r="H4549"/>
          <cell r="I4549"/>
        </row>
        <row r="4550">
          <cell r="A4550" t="str">
            <v>631E95000</v>
          </cell>
          <cell r="C4550" t="str">
            <v>LS</v>
          </cell>
          <cell r="D4550" t="str">
            <v>SIGN LIGHTING MISC.:</v>
          </cell>
          <cell r="F4550">
            <v>1</v>
          </cell>
          <cell r="G4550">
            <v>1</v>
          </cell>
          <cell r="H4550"/>
          <cell r="I4550"/>
        </row>
        <row r="4551">
          <cell r="A4551" t="str">
            <v>631E97700</v>
          </cell>
          <cell r="C4551" t="str">
            <v>EACH</v>
          </cell>
          <cell r="D4551" t="str">
            <v>SIGN LIGHTING MISC.:</v>
          </cell>
          <cell r="F4551">
            <v>1</v>
          </cell>
          <cell r="G4551">
            <v>1</v>
          </cell>
          <cell r="H4551"/>
          <cell r="I4551"/>
        </row>
        <row r="4552">
          <cell r="A4552" t="str">
            <v>631E97800</v>
          </cell>
          <cell r="C4552" t="str">
            <v>FXMT</v>
          </cell>
          <cell r="D4552" t="str">
            <v>SIGN LIGHTING, MISC.:</v>
          </cell>
          <cell r="F4552">
            <v>1</v>
          </cell>
          <cell r="G4552">
            <v>1</v>
          </cell>
          <cell r="H4552"/>
          <cell r="I4552"/>
        </row>
        <row r="4553">
          <cell r="A4553" t="str">
            <v>631E97900</v>
          </cell>
          <cell r="C4553" t="str">
            <v>FT</v>
          </cell>
          <cell r="D4553" t="str">
            <v>SIGN LIGHTING, MISC.:</v>
          </cell>
          <cell r="F4553">
            <v>1</v>
          </cell>
          <cell r="G4553">
            <v>1</v>
          </cell>
          <cell r="H4553"/>
          <cell r="I4553"/>
        </row>
        <row r="4554">
          <cell r="A4554" t="str">
            <v>632E03200</v>
          </cell>
          <cell r="C4554" t="str">
            <v>EACH</v>
          </cell>
          <cell r="D4554" t="str">
            <v>VEHICULAR SIGNAL HEAD, OPTICALLY PROGRAMMED, 3 SECTION, 12" LENS, 1-WAY</v>
          </cell>
          <cell r="F4554">
            <v>0</v>
          </cell>
          <cell r="H4554"/>
          <cell r="I4554"/>
        </row>
        <row r="4555">
          <cell r="A4555" t="str">
            <v>632E03201</v>
          </cell>
          <cell r="C4555" t="str">
            <v>EACH</v>
          </cell>
          <cell r="D4555" t="str">
            <v>VEHICULAR SIGNAL HEAD, OPTICALLY PROGRAMMED, 3-SECTION, 12" LENS, 1-WAY, AS PER PLAN</v>
          </cell>
          <cell r="F4555">
            <v>0</v>
          </cell>
          <cell r="H4555"/>
          <cell r="I4555"/>
        </row>
        <row r="4556">
          <cell r="A4556" t="str">
            <v>632E03202</v>
          </cell>
          <cell r="C4556" t="str">
            <v>EACH</v>
          </cell>
          <cell r="D4556" t="str">
            <v>VEHICULAR SIGNAL HEAD, OPTICALLY PROGRAMMED, 4 SECTION, 12" LENS, 1-WAY</v>
          </cell>
          <cell r="F4556">
            <v>0</v>
          </cell>
          <cell r="H4556"/>
          <cell r="I4556"/>
        </row>
        <row r="4557">
          <cell r="A4557" t="str">
            <v>632E03203</v>
          </cell>
          <cell r="C4557" t="str">
            <v>EACH</v>
          </cell>
          <cell r="D4557" t="str">
            <v>VEHICULAR SIGNAL HEAD, OPTICALLY PROGRAMMED, 4 SECTION, 12" LENS, 1-WAY, AS PER PLAN</v>
          </cell>
          <cell r="F4557">
            <v>0</v>
          </cell>
          <cell r="H4557"/>
          <cell r="I4557"/>
        </row>
        <row r="4558">
          <cell r="A4558" t="str">
            <v>632E03204</v>
          </cell>
          <cell r="C4558" t="str">
            <v>EACH</v>
          </cell>
          <cell r="D4558" t="str">
            <v>VEHICULAR SIGNAL HEAD, OPTICALLY PROGRAMMED, 5 SECTION, 12" LENS, 1-WAY</v>
          </cell>
          <cell r="F4558">
            <v>0</v>
          </cell>
          <cell r="H4558"/>
          <cell r="I4558"/>
        </row>
        <row r="4559">
          <cell r="A4559" t="str">
            <v>632E03205</v>
          </cell>
          <cell r="C4559" t="str">
            <v>EACH</v>
          </cell>
          <cell r="D4559" t="str">
            <v>VEHICULAR SIGNAL HEAD, OPTICALLY PROGRAMMED, 5 SECTION, 12" LENS, 1-WAY, AS PER PLAN</v>
          </cell>
          <cell r="F4559">
            <v>0</v>
          </cell>
          <cell r="H4559"/>
          <cell r="I4559"/>
        </row>
        <row r="4560">
          <cell r="A4560" t="str">
            <v>632E03300</v>
          </cell>
          <cell r="C4560" t="str">
            <v>EACH</v>
          </cell>
          <cell r="D4560" t="str">
            <v>VEHICULAR SIGNAL HEAD, OPTICALLY PROGRAMMED, 3 SECTION, 12" LENS, 2-WAY</v>
          </cell>
          <cell r="F4560">
            <v>0</v>
          </cell>
          <cell r="H4560"/>
          <cell r="I4560"/>
        </row>
        <row r="4561">
          <cell r="A4561" t="str">
            <v>632E03301</v>
          </cell>
          <cell r="C4561" t="str">
            <v>EACH</v>
          </cell>
          <cell r="D4561" t="str">
            <v>VEHICULAR SIGNAL HEAD, OPTICALLY PROGRAMMED, 3 SECTION, 12" LENS, 2-WAY, AS PER PLAN</v>
          </cell>
          <cell r="F4561">
            <v>0</v>
          </cell>
          <cell r="H4561"/>
          <cell r="I4561"/>
        </row>
        <row r="4562">
          <cell r="A4562" t="str">
            <v>632E03900</v>
          </cell>
          <cell r="C4562" t="str">
            <v>EACH</v>
          </cell>
          <cell r="D4562" t="str">
            <v>VEHICULAR SIGNAL HEAD, INSTALLATION ONLY</v>
          </cell>
          <cell r="F4562">
            <v>0</v>
          </cell>
          <cell r="H4562"/>
          <cell r="I4562"/>
        </row>
        <row r="4563">
          <cell r="A4563" t="str">
            <v>632E04000</v>
          </cell>
          <cell r="C4563" t="str">
            <v>EACH</v>
          </cell>
          <cell r="D4563" t="str">
            <v>VEHICULAR SIGNAL HEAD, MISC.:</v>
          </cell>
          <cell r="F4563">
            <v>1</v>
          </cell>
          <cell r="G4563">
            <v>1</v>
          </cell>
          <cell r="H4563"/>
          <cell r="I4563"/>
        </row>
        <row r="4564">
          <cell r="A4564" t="str">
            <v>632E04800</v>
          </cell>
          <cell r="C4564" t="str">
            <v>EACH</v>
          </cell>
          <cell r="D4564" t="str">
            <v>VEHICULAR SIGNAL HEAD, (LED), 1-SECTION, 12" LENS, 1-WAY, ALUMINUM</v>
          </cell>
          <cell r="F4564">
            <v>0</v>
          </cell>
          <cell r="G4564" t="str">
            <v>SPECIFY COLOR IF NECESSARY</v>
          </cell>
          <cell r="H4564"/>
          <cell r="I4564"/>
        </row>
        <row r="4565">
          <cell r="A4565" t="str">
            <v>632E04801</v>
          </cell>
          <cell r="C4565" t="str">
            <v>EACH</v>
          </cell>
          <cell r="D4565" t="str">
            <v>VEHICULAR SIGNAL HEAD, (LED), 1-SECTION, 12" LENS, 1-WAY, ALUMINUM, AS PER PLAN</v>
          </cell>
          <cell r="F4565">
            <v>0</v>
          </cell>
          <cell r="G4565" t="str">
            <v>SPECIFY COLOR IF NECESSARY</v>
          </cell>
          <cell r="H4565"/>
          <cell r="I4565"/>
        </row>
        <row r="4566">
          <cell r="A4566" t="str">
            <v>632E04802</v>
          </cell>
          <cell r="C4566" t="str">
            <v>EACH</v>
          </cell>
          <cell r="D4566" t="str">
            <v>VEHICULAR SIGNAL HEAD, (LED), 1-SECTION, 12" LENS, 1-WAY, POLYCARBONATE</v>
          </cell>
          <cell r="F4566">
            <v>0</v>
          </cell>
          <cell r="G4566" t="str">
            <v>SPECIFY COLOR IF NECESSARY</v>
          </cell>
          <cell r="H4566"/>
          <cell r="I4566"/>
        </row>
        <row r="4567">
          <cell r="A4567" t="str">
            <v>632E04803</v>
          </cell>
          <cell r="C4567" t="str">
            <v>EACH</v>
          </cell>
          <cell r="D4567" t="str">
            <v>VEHICULAR SIGNAL HEAD, (LED), 1-SECTION, 12" LENS, 1-WAY, POLYCARBONATE, AS PER PLAN</v>
          </cell>
          <cell r="F4567">
            <v>0</v>
          </cell>
          <cell r="G4567" t="str">
            <v>SPECIFY COLOR IF NECESSARY</v>
          </cell>
          <cell r="H4567"/>
          <cell r="I4567"/>
        </row>
        <row r="4568">
          <cell r="A4568" t="str">
            <v>632E04804</v>
          </cell>
          <cell r="C4568" t="str">
            <v>EACH</v>
          </cell>
          <cell r="D4568" t="str">
            <v>VEHICULAR SIGNAL HEAD, (LED), 1-SECTION, 12" LENS, 2-WAY, ALUMINUM</v>
          </cell>
          <cell r="F4568">
            <v>0</v>
          </cell>
          <cell r="G4568" t="str">
            <v>SPECIFY COLOR IF NECESSARY</v>
          </cell>
          <cell r="H4568"/>
          <cell r="I4568"/>
        </row>
        <row r="4569">
          <cell r="A4569" t="str">
            <v>632E04805</v>
          </cell>
          <cell r="C4569" t="str">
            <v>EACH</v>
          </cell>
          <cell r="D4569" t="str">
            <v>VEHICULAR SIGNAL HEAD, (LED), 1-SECTION, 12" LENS, 2-WAY, ALUMINUM, AS PER PLAN</v>
          </cell>
          <cell r="F4569">
            <v>0</v>
          </cell>
          <cell r="G4569" t="str">
            <v>SPECIFY COLOR IF NECESSARY</v>
          </cell>
          <cell r="H4569"/>
          <cell r="I4569"/>
        </row>
        <row r="4570">
          <cell r="A4570" t="str">
            <v>632E04810</v>
          </cell>
          <cell r="C4570" t="str">
            <v>EACH</v>
          </cell>
          <cell r="D4570" t="str">
            <v>VEHICULAR SIGNAL HEAD, (LED), 1-SECTION, 12" LENS, 3-WAY, ALUMINUM</v>
          </cell>
          <cell r="F4570">
            <v>0</v>
          </cell>
          <cell r="G4570" t="str">
            <v>SPECIFY COLOR IF NECESSARY</v>
          </cell>
          <cell r="H4570"/>
          <cell r="I4570"/>
        </row>
        <row r="4571">
          <cell r="A4571" t="str">
            <v>632E04811</v>
          </cell>
          <cell r="C4571" t="str">
            <v>EACH</v>
          </cell>
          <cell r="D4571" t="str">
            <v>VEHICULAR SIGNAL HEAD, (LED), 1-SECTION, 12" LENS, 3-WAY, ALUMINUM, AS PER PLAN</v>
          </cell>
          <cell r="F4571">
            <v>0</v>
          </cell>
          <cell r="G4571" t="str">
            <v>SPECIFY COLOR IF NECESSARY</v>
          </cell>
          <cell r="H4571"/>
          <cell r="I4571"/>
        </row>
        <row r="4572">
          <cell r="A4572" t="str">
            <v>632E04816</v>
          </cell>
          <cell r="C4572" t="str">
            <v>EACH</v>
          </cell>
          <cell r="D4572" t="str">
            <v>VEHICULAR SIGNAL HEAD, (LED), 1-SECTION, 12" LENS, 4-WAY, ALUMINUM</v>
          </cell>
          <cell r="F4572">
            <v>0</v>
          </cell>
          <cell r="G4572" t="str">
            <v>SPECIFY COLOR IF NECESSARY</v>
          </cell>
          <cell r="H4572"/>
          <cell r="I4572"/>
        </row>
        <row r="4573">
          <cell r="A4573" t="str">
            <v>632E04817</v>
          </cell>
          <cell r="C4573" t="str">
            <v>EACH</v>
          </cell>
          <cell r="D4573" t="str">
            <v>VEHICULAR SIGNAL HEAD, (LED), 1-SECTION, 12" LENS, 4-WAY, ALUMINUM, AS PER PLAN</v>
          </cell>
          <cell r="F4573">
            <v>0</v>
          </cell>
          <cell r="G4573" t="str">
            <v>SPECIFY COLOR IF NECESSARY</v>
          </cell>
          <cell r="H4573"/>
          <cell r="I4573"/>
        </row>
        <row r="4574">
          <cell r="A4574" t="str">
            <v>632E04900</v>
          </cell>
          <cell r="C4574" t="str">
            <v>EACH</v>
          </cell>
          <cell r="D4574" t="str">
            <v>VEHICULAR SIGNAL HEAD, (LED), 1-SECTION, 12" LENS, 4-WAY, ALUMINUM</v>
          </cell>
          <cell r="F4574">
            <v>0</v>
          </cell>
          <cell r="G4574" t="str">
            <v>SPECIFY COLOR IF NECESSARY</v>
          </cell>
          <cell r="H4574"/>
          <cell r="I4574"/>
        </row>
        <row r="4575">
          <cell r="A4575" t="str">
            <v>632E04901</v>
          </cell>
          <cell r="C4575" t="str">
            <v>EACH</v>
          </cell>
          <cell r="D4575" t="str">
            <v>VEHICULAR SIGNAL HEAD, (LED), 1-SECTION, 12" LENS, 4-WAY, ALUMINUM, AS PER PLAN</v>
          </cell>
          <cell r="F4575">
            <v>0</v>
          </cell>
          <cell r="G4575" t="str">
            <v>SPECIFY COLOR IF NECESSARY</v>
          </cell>
          <cell r="H4575"/>
          <cell r="I4575"/>
        </row>
        <row r="4576">
          <cell r="A4576" t="str">
            <v>632E04905</v>
          </cell>
          <cell r="C4576" t="str">
            <v>EACH</v>
          </cell>
          <cell r="D4576" t="str">
            <v>VEHICULAR SIGNAL HEAD, (LED), 2-SECTION, 12" LENS, 1-WAY, POLYCARBONATE, AS PER PLAN</v>
          </cell>
          <cell r="F4576">
            <v>0</v>
          </cell>
          <cell r="H4576"/>
          <cell r="I4576"/>
        </row>
        <row r="4577">
          <cell r="A4577" t="str">
            <v>632E04910</v>
          </cell>
          <cell r="C4577" t="str">
            <v>EACH</v>
          </cell>
          <cell r="D4577" t="str">
            <v>VEHICULAR SIGNAL HEAD, (LED), 3-SECTION, 12" LENS, 1-WAY, ALUMINUM</v>
          </cell>
          <cell r="F4577">
            <v>0</v>
          </cell>
          <cell r="G4577" t="str">
            <v>SPECIFY COLOR IF NECESSARY</v>
          </cell>
          <cell r="H4577"/>
          <cell r="I4577"/>
        </row>
        <row r="4578">
          <cell r="A4578" t="str">
            <v>632E04911</v>
          </cell>
          <cell r="C4578" t="str">
            <v>EACH</v>
          </cell>
          <cell r="D4578" t="str">
            <v>VEHICULAR SIGNAL HEAD, (LED), 3-SECTION, 12" LENS, 1-WAY, ALUMINUM, AS PER PLAN</v>
          </cell>
          <cell r="F4578">
            <v>0</v>
          </cell>
          <cell r="G4578" t="str">
            <v>SPECIFY COLOR IF NECESSARY</v>
          </cell>
          <cell r="H4578"/>
          <cell r="I4578"/>
        </row>
        <row r="4579">
          <cell r="A4579" t="str">
            <v>632E04916</v>
          </cell>
          <cell r="C4579" t="str">
            <v>EACH</v>
          </cell>
          <cell r="D4579" t="str">
            <v>VEHICULAR SIGNAL HEAD, (LED), 3-SECTION, 12" LENS, 2-WAY, ALUMINUM</v>
          </cell>
          <cell r="F4579">
            <v>0</v>
          </cell>
          <cell r="G4579" t="str">
            <v>SPECIFY COLOR IF NECESSARY</v>
          </cell>
          <cell r="H4579"/>
          <cell r="I4579"/>
        </row>
        <row r="4580">
          <cell r="A4580" t="str">
            <v>632E04917</v>
          </cell>
          <cell r="C4580" t="str">
            <v>EACH</v>
          </cell>
          <cell r="D4580" t="str">
            <v>VEHICULAR SIGNAL HEAD, (LED), 3-SECTION, 12" LENS, 2-WAY, ALUMINUM, AS PER PLAN</v>
          </cell>
          <cell r="F4580">
            <v>0</v>
          </cell>
          <cell r="G4580" t="str">
            <v>SPECIFY COLOR IF NECESSARY</v>
          </cell>
          <cell r="H4580"/>
          <cell r="I4580"/>
        </row>
        <row r="4581">
          <cell r="A4581" t="str">
            <v>632E04918</v>
          </cell>
          <cell r="C4581" t="str">
            <v>EACH</v>
          </cell>
          <cell r="D4581" t="str">
            <v>VEHICULAR SIGNAL HEAD, (LED), 3-SECTION, 12" LENS, 3-WAY, ALUMINUM</v>
          </cell>
          <cell r="F4581">
            <v>0</v>
          </cell>
          <cell r="G4581" t="str">
            <v>SPECIFY COLOR IF NECESSARY</v>
          </cell>
          <cell r="H4581"/>
          <cell r="I4581"/>
        </row>
        <row r="4582">
          <cell r="A4582" t="str">
            <v>632E04919</v>
          </cell>
          <cell r="C4582" t="str">
            <v>EACH</v>
          </cell>
          <cell r="D4582" t="str">
            <v>VEHICULAR SIGNAL HEAD, (LED), 3-SECTION, 12" LENS, 3-WAY, ALUMINUM, AS PER PLAN</v>
          </cell>
          <cell r="F4582">
            <v>0</v>
          </cell>
          <cell r="G4582" t="str">
            <v>SPECIFY COLOR IF NECESSARY</v>
          </cell>
          <cell r="H4582"/>
          <cell r="I4582"/>
        </row>
        <row r="4583">
          <cell r="A4583" t="str">
            <v>632E05006</v>
          </cell>
          <cell r="C4583" t="str">
            <v>EACH</v>
          </cell>
          <cell r="D4583" t="str">
            <v>VEHICULAR SIGNAL HEAD, (LED), 3-SECTION, 12" LENS, 1-WAY, POLYCARBONATE</v>
          </cell>
          <cell r="F4583">
            <v>0</v>
          </cell>
          <cell r="G4583" t="str">
            <v>SPECIFY COLOR IF NECESSARY</v>
          </cell>
          <cell r="H4583"/>
          <cell r="I4583"/>
        </row>
        <row r="4584">
          <cell r="A4584" t="str">
            <v>632E05007</v>
          </cell>
          <cell r="C4584" t="str">
            <v>EACH</v>
          </cell>
          <cell r="D4584" t="str">
            <v>VEHICULAR SIGNAL HEAD, (LED), 3-SECTION, 12" LENS, 1-WAY, POLYCARBONATE, AS PER PLAN</v>
          </cell>
          <cell r="F4584">
            <v>0</v>
          </cell>
          <cell r="G4584" t="str">
            <v>SPECIFY COLOR IF NECESSARY</v>
          </cell>
          <cell r="H4584"/>
          <cell r="I4584"/>
        </row>
        <row r="4585">
          <cell r="A4585" t="str">
            <v>632E05010</v>
          </cell>
          <cell r="C4585" t="str">
            <v>EACH</v>
          </cell>
          <cell r="D4585" t="str">
            <v>VEHICULAR SIGNAL HEAD, (LED), 3-SECTION, 12" LENS, 2-WAY, POLYCARBONATE</v>
          </cell>
          <cell r="F4585">
            <v>0</v>
          </cell>
          <cell r="G4585" t="str">
            <v>SPECIFY COLOR IF NECESSARY</v>
          </cell>
          <cell r="H4585"/>
          <cell r="I4585"/>
        </row>
        <row r="4586">
          <cell r="A4586" t="str">
            <v>632E05011</v>
          </cell>
          <cell r="C4586" t="str">
            <v>EACH</v>
          </cell>
          <cell r="D4586" t="str">
            <v>VEHICULAR SIGNAL HEAD, (LED), 3-SECTION, 12" LENS, 2-WAY, POLYCARBONATE, AS PER PLAN</v>
          </cell>
          <cell r="F4586">
            <v>0</v>
          </cell>
          <cell r="G4586" t="str">
            <v>SPECIFY COLOR IF NECESSARY</v>
          </cell>
          <cell r="H4586"/>
          <cell r="I4586"/>
        </row>
        <row r="4587">
          <cell r="A4587" t="str">
            <v>632E05022</v>
          </cell>
          <cell r="C4587" t="str">
            <v>EACH</v>
          </cell>
          <cell r="D4587" t="str">
            <v>VEHICULAR SIGNAL HEAD, (LED), 3-SECTION 12"/5-SECTION 12" LENS, 2-WAY, ALUMINUM</v>
          </cell>
          <cell r="F4587">
            <v>0</v>
          </cell>
          <cell r="G4587" t="str">
            <v>SPECIFY COLOR IF NECESSARY</v>
          </cell>
          <cell r="H4587"/>
          <cell r="I4587"/>
        </row>
        <row r="4588">
          <cell r="A4588" t="str">
            <v>632E05023</v>
          </cell>
          <cell r="C4588" t="str">
            <v>EACH</v>
          </cell>
          <cell r="D4588" t="str">
            <v>VEHICULAR SIGNAL HEAD, (LED), 3-SECTION 12"/5-SECTION 12" LENS, 2-WAY, ALUMINUM, AS PER PLAN</v>
          </cell>
          <cell r="F4588">
            <v>0</v>
          </cell>
          <cell r="G4588" t="str">
            <v>SPECIFY COLOR IF NECESSARY</v>
          </cell>
          <cell r="H4588"/>
          <cell r="I4588"/>
        </row>
        <row r="4589">
          <cell r="A4589" t="str">
            <v>632E05050</v>
          </cell>
          <cell r="C4589" t="str">
            <v>EACH</v>
          </cell>
          <cell r="D4589" t="str">
            <v>VEHICULAR SIGNAL HEAD, (LED), 3-SECTION, 12" LENS, 4-WAY, ALUMINUM</v>
          </cell>
          <cell r="F4589">
            <v>0</v>
          </cell>
          <cell r="G4589" t="str">
            <v>SPECIFY COLOR IF NECESSARY</v>
          </cell>
          <cell r="H4589"/>
          <cell r="I4589"/>
        </row>
        <row r="4590">
          <cell r="A4590" t="str">
            <v>632E05051</v>
          </cell>
          <cell r="C4590" t="str">
            <v>EACH</v>
          </cell>
          <cell r="D4590" t="str">
            <v>VEHICULAR SIGNAL HEAD, (LED), 3-SECTION, 12" LENS, 4-WAY, ALUMINUM, AS PER PLAN</v>
          </cell>
          <cell r="F4590">
            <v>0</v>
          </cell>
          <cell r="G4590" t="str">
            <v>SPECIFY COLOR IF NECESSARY</v>
          </cell>
          <cell r="H4590"/>
          <cell r="I4590"/>
        </row>
        <row r="4591">
          <cell r="A4591" t="str">
            <v>632E05052</v>
          </cell>
          <cell r="C4591" t="str">
            <v>EACH</v>
          </cell>
          <cell r="D4591" t="str">
            <v>VEHICULAR SIGNAL HEAD, (LED), 3-SECTION, 12" LENS, 4-WAY, POLYCARBONATE</v>
          </cell>
          <cell r="F4591">
            <v>0</v>
          </cell>
          <cell r="G4591" t="str">
            <v>SPECIFY COLOR IF NECESSARY</v>
          </cell>
          <cell r="H4591"/>
          <cell r="I4591"/>
        </row>
        <row r="4592">
          <cell r="A4592" t="str">
            <v>632E05053</v>
          </cell>
          <cell r="C4592" t="str">
            <v>EACH</v>
          </cell>
          <cell r="D4592" t="str">
            <v>VEHICULAR SIGNAL HEAD, (LED), 3-SECTION, 12" LENS, 4-WAY, POLYCARBONATE, AS PER PLAN</v>
          </cell>
          <cell r="F4592">
            <v>0</v>
          </cell>
          <cell r="G4592" t="str">
            <v>SPECIFY COLOR IF NECESSARY</v>
          </cell>
          <cell r="H4592"/>
          <cell r="I4592"/>
        </row>
        <row r="4593">
          <cell r="A4593" t="str">
            <v>632E05060</v>
          </cell>
          <cell r="C4593" t="str">
            <v>EACH</v>
          </cell>
          <cell r="D4593" t="str">
            <v>VEHICULAR SIGNAL HEAD, (LED), 4-SECTION, 12" LENS, 1-WAY, ALUMINUM</v>
          </cell>
          <cell r="F4593">
            <v>0</v>
          </cell>
          <cell r="G4593" t="str">
            <v>SPECIFY COLOR IF NECESSARY</v>
          </cell>
          <cell r="H4593"/>
          <cell r="I4593"/>
        </row>
        <row r="4594">
          <cell r="A4594" t="str">
            <v>632E05061</v>
          </cell>
          <cell r="C4594" t="str">
            <v>EACH</v>
          </cell>
          <cell r="D4594" t="str">
            <v>VEHICULAR SIGNAL HEAD, (LED), 4-SECTION, 12" LENS, 1-WAY, ALUMINUM, AS PER PLAN</v>
          </cell>
          <cell r="F4594">
            <v>0</v>
          </cell>
          <cell r="G4594" t="str">
            <v>SPECIFY COLOR IF NECESSARY</v>
          </cell>
          <cell r="H4594"/>
          <cell r="I4594"/>
        </row>
        <row r="4595">
          <cell r="A4595" t="str">
            <v>632E05064</v>
          </cell>
          <cell r="C4595" t="str">
            <v>EACH</v>
          </cell>
          <cell r="D4595" t="str">
            <v>VEHICULAR SIGNAL HEAD, (LED), 4-SECTION, 12" LENS, 1-WAY, POLYCARBONATE</v>
          </cell>
          <cell r="F4595">
            <v>0</v>
          </cell>
          <cell r="G4595" t="str">
            <v>SPECIFY COLOR IF NECESSARY</v>
          </cell>
          <cell r="H4595"/>
          <cell r="I4595"/>
        </row>
        <row r="4596">
          <cell r="A4596" t="str">
            <v>632E05065</v>
          </cell>
          <cell r="C4596" t="str">
            <v>EACH</v>
          </cell>
          <cell r="D4596" t="str">
            <v>VEHICULAR SIGNAL HEAD, (LED), 4-SECTION, 12" LENS, 1-WAY, POLYCARBONATE, AS PER PLAN</v>
          </cell>
          <cell r="F4596">
            <v>0</v>
          </cell>
          <cell r="G4596" t="str">
            <v>SPECIFY COLOR IF NECESSARY</v>
          </cell>
          <cell r="H4596"/>
          <cell r="I4596"/>
        </row>
        <row r="4597">
          <cell r="A4597" t="str">
            <v>632E05080</v>
          </cell>
          <cell r="C4597" t="str">
            <v>EACH</v>
          </cell>
          <cell r="D4597" t="str">
            <v>VEHICULAR SIGNAL HEAD, (LED), 5-SECTION, 12" LENS, 1-WAY, ALUMINUM</v>
          </cell>
          <cell r="F4597">
            <v>0</v>
          </cell>
          <cell r="G4597" t="str">
            <v>SPECIFY COLOR IF NECESSARY</v>
          </cell>
          <cell r="H4597"/>
          <cell r="I4597"/>
        </row>
        <row r="4598">
          <cell r="A4598" t="str">
            <v>632E05081</v>
          </cell>
          <cell r="C4598" t="str">
            <v>EACH</v>
          </cell>
          <cell r="D4598" t="str">
            <v>VEHICULAR SIGNAL HEAD, (LED), 5-SECTION, 12" LENS, 1-WAY, ALUMINUM, AS PER PLAN</v>
          </cell>
          <cell r="F4598">
            <v>0</v>
          </cell>
          <cell r="G4598" t="str">
            <v>SPECIFY COLOR IF NECESSARY</v>
          </cell>
          <cell r="H4598"/>
          <cell r="I4598"/>
        </row>
        <row r="4599">
          <cell r="A4599" t="str">
            <v>632E05086</v>
          </cell>
          <cell r="C4599" t="str">
            <v>EACH</v>
          </cell>
          <cell r="D4599" t="str">
            <v>VEHICULAR SIGNAL HEAD, (LED), 5-SECTION, 12" LENS, 1-WAY, POLYCARBONATE</v>
          </cell>
          <cell r="F4599">
            <v>0</v>
          </cell>
          <cell r="G4599" t="str">
            <v>SPECIFY COLOR IF NECESSARY</v>
          </cell>
          <cell r="H4599"/>
          <cell r="I4599"/>
        </row>
        <row r="4600">
          <cell r="A4600" t="str">
            <v>632E05087</v>
          </cell>
          <cell r="C4600" t="str">
            <v>EACH</v>
          </cell>
          <cell r="D4600" t="str">
            <v>VEHICULAR SIGNAL HEAD, (LED), 5-SECTION, 12" LENS, 1-WAY, POLYCARBONATE, AS PER PLAN</v>
          </cell>
          <cell r="F4600">
            <v>0</v>
          </cell>
          <cell r="G4600" t="str">
            <v>SPECIFY COLOR IF NECESSARY</v>
          </cell>
          <cell r="H4600"/>
          <cell r="I4600"/>
        </row>
        <row r="4601">
          <cell r="A4601" t="str">
            <v>632E05100</v>
          </cell>
          <cell r="C4601" t="str">
            <v>EACH</v>
          </cell>
          <cell r="D4601" t="str">
            <v>VEHICULAR SIGNAL HEAD, (LED), 5-SECTION, 12" LENS, 2-WAY, ALUMINUM</v>
          </cell>
          <cell r="F4601">
            <v>0</v>
          </cell>
          <cell r="G4601" t="str">
            <v>SPECIFY COLOR IF NECESSARY</v>
          </cell>
          <cell r="H4601"/>
          <cell r="I4601"/>
        </row>
        <row r="4602">
          <cell r="A4602" t="str">
            <v>632E05101</v>
          </cell>
          <cell r="C4602" t="str">
            <v>EACH</v>
          </cell>
          <cell r="D4602" t="str">
            <v>VEHICULAR SIGNAL HEAD, (LED), 5-SECTION, 12" LENS, 2-WAY, ALUMINUM, AS PER PLAN</v>
          </cell>
          <cell r="F4602">
            <v>0</v>
          </cell>
          <cell r="G4602" t="str">
            <v>SPECIFY COLOR IF NECESSARY</v>
          </cell>
          <cell r="H4602"/>
          <cell r="I4602"/>
        </row>
        <row r="4603">
          <cell r="A4603" t="str">
            <v>632E05110</v>
          </cell>
          <cell r="C4603" t="str">
            <v>EACH</v>
          </cell>
          <cell r="D4603" t="str">
            <v>VEHICULAR SIGNAL HEAD, (LED), 5-SECTION, 12" LENS, 2-WAY, POLYCARBONATE</v>
          </cell>
          <cell r="F4603">
            <v>0</v>
          </cell>
          <cell r="G4603" t="str">
            <v>SPECIFY COLOR IF NECESSARY</v>
          </cell>
          <cell r="H4603"/>
          <cell r="I4603"/>
        </row>
        <row r="4604">
          <cell r="A4604" t="str">
            <v>632E05111</v>
          </cell>
          <cell r="C4604" t="str">
            <v>EACH</v>
          </cell>
          <cell r="D4604" t="str">
            <v>VEHICULAR SIGNAL HEAD, (LED), 5-SECTION, 12" LENS, 2-WAY, POLYCARBONATE, AS PER PLAN</v>
          </cell>
          <cell r="F4604">
            <v>0</v>
          </cell>
          <cell r="G4604" t="str">
            <v>SPECIFY COLOR IF NECESSARY</v>
          </cell>
          <cell r="H4604"/>
          <cell r="I4604"/>
        </row>
        <row r="4605">
          <cell r="A4605" t="str">
            <v>632E05202</v>
          </cell>
          <cell r="C4605" t="str">
            <v>EACH</v>
          </cell>
          <cell r="D4605" t="str">
            <v>VEHICULAR SIGNAL HEAD, (LED), 3-SECTION 12"/5-SECTION 12" LENS, 2-WAY, POLYCARBONATE</v>
          </cell>
          <cell r="F4605">
            <v>0</v>
          </cell>
          <cell r="G4605" t="str">
            <v>SPECIFY COLOR IF NECESSARY</v>
          </cell>
          <cell r="H4605"/>
          <cell r="I4605"/>
        </row>
        <row r="4606">
          <cell r="A4606" t="str">
            <v>632E05203</v>
          </cell>
          <cell r="C4606" t="str">
            <v>EACH</v>
          </cell>
          <cell r="D4606" t="str">
            <v>VEHICULAR SIGNAL HEAD, (LED), 3-SECTION 12"/5-SECTION 12" LENS, 2-WAY, POLYCARBONATE, AS PER PLAN</v>
          </cell>
          <cell r="F4606">
            <v>0</v>
          </cell>
          <cell r="G4606" t="str">
            <v>SPECIFY COLOR IF NECESSARY</v>
          </cell>
          <cell r="H4606"/>
          <cell r="I4606"/>
        </row>
        <row r="4607">
          <cell r="A4607" t="str">
            <v>632E05304</v>
          </cell>
          <cell r="C4607" t="str">
            <v>EACH</v>
          </cell>
          <cell r="D4607" t="str">
            <v>VEHICULAR SIGNAL HEAD, (LED), 3-SECTION, 12" LENS, 3-WAY, POLYCARBONATE</v>
          </cell>
          <cell r="F4607">
            <v>0</v>
          </cell>
          <cell r="G4607" t="str">
            <v>SPECIFY COLOR IF NECESSARY</v>
          </cell>
          <cell r="H4607"/>
          <cell r="I4607"/>
        </row>
        <row r="4608">
          <cell r="A4608" t="str">
            <v>632E05305</v>
          </cell>
          <cell r="C4608" t="str">
            <v>EACH</v>
          </cell>
          <cell r="D4608" t="str">
            <v>VEHICULAR SIGNAL HEAD, (LED), 3-SECTION, 12" LENS, 3-WAY, POLYCARBONATE, AS PER PLAN</v>
          </cell>
          <cell r="F4608">
            <v>0</v>
          </cell>
          <cell r="G4608" t="str">
            <v>SPECIFY COLOR IF NECESSARY</v>
          </cell>
          <cell r="H4608"/>
          <cell r="I4608"/>
        </row>
        <row r="4609">
          <cell r="A4609" t="str">
            <v>632E06990</v>
          </cell>
          <cell r="B4609" t="str">
            <v>Y</v>
          </cell>
          <cell r="C4609" t="str">
            <v>EACH</v>
          </cell>
          <cell r="D4609" t="str">
            <v>SPECIAL - REMOVAL AND REPLACEMENT OF SIGNAL LAMP</v>
          </cell>
          <cell r="F4609">
            <v>0</v>
          </cell>
          <cell r="H4609"/>
          <cell r="I4609"/>
        </row>
        <row r="4610">
          <cell r="A4610" t="str">
            <v>632E07500</v>
          </cell>
          <cell r="B4610" t="str">
            <v>Y</v>
          </cell>
          <cell r="C4610" t="str">
            <v>EACH</v>
          </cell>
          <cell r="D4610" t="str">
            <v>SPECIAL - OVERHEAD SIGNAL INSPECTION</v>
          </cell>
          <cell r="F4610">
            <v>0</v>
          </cell>
          <cell r="H4610"/>
          <cell r="I4610"/>
        </row>
        <row r="4611">
          <cell r="A4611" t="str">
            <v>632E07550</v>
          </cell>
          <cell r="B4611" t="str">
            <v>Y</v>
          </cell>
          <cell r="C4611" t="str">
            <v>EACH</v>
          </cell>
          <cell r="D4611" t="str">
            <v>SPECIAL - ELECTRICAL INSTALLATION INSPECTION/CONDITION REPORT</v>
          </cell>
          <cell r="F4611">
            <v>0</v>
          </cell>
          <cell r="H4611"/>
          <cell r="I4611"/>
        </row>
        <row r="4612">
          <cell r="A4612" t="str">
            <v>632E07600</v>
          </cell>
          <cell r="B4612" t="str">
            <v>Y</v>
          </cell>
          <cell r="C4612" t="str">
            <v>EACH</v>
          </cell>
          <cell r="D4612" t="str">
            <v>SPECIAL - REMOVAL AND REPLACEMENT OF SIGNAL HANGER ASSEMBLY AND WIRE ENTRANCE CAP</v>
          </cell>
          <cell r="F4612">
            <v>0</v>
          </cell>
          <cell r="H4612"/>
          <cell r="I4612"/>
        </row>
        <row r="4613">
          <cell r="A4613" t="str">
            <v>632E10100</v>
          </cell>
          <cell r="C4613" t="str">
            <v>EACH</v>
          </cell>
          <cell r="D4613" t="str">
            <v>RELAMP EXISTING SIGNAL SECTION WITH LED LAMP UNIT</v>
          </cell>
          <cell r="F4613">
            <v>1</v>
          </cell>
          <cell r="G4613" t="str">
            <v>SPECIFY TYPE AND/OR COLOR</v>
          </cell>
          <cell r="H4613"/>
          <cell r="I4613"/>
        </row>
        <row r="4614">
          <cell r="A4614" t="str">
            <v>632E10101</v>
          </cell>
          <cell r="C4614" t="str">
            <v>EACH</v>
          </cell>
          <cell r="D4614" t="str">
            <v>RELAMP EXISTING SIGNAL SECTION WITH LED LAMP UNIT, AS PER PLAN</v>
          </cell>
          <cell r="F4614">
            <v>1</v>
          </cell>
          <cell r="G4614" t="str">
            <v>SPECIFY TYPE AND/OR COLOR</v>
          </cell>
          <cell r="H4614"/>
          <cell r="I4614"/>
        </row>
        <row r="4615">
          <cell r="A4615" t="str">
            <v>632E20720</v>
          </cell>
          <cell r="C4615" t="str">
            <v>EACH</v>
          </cell>
          <cell r="D4615" t="str">
            <v>PEDESTRIAN SIGNAL HEAD (LED), TYPE D2</v>
          </cell>
          <cell r="F4615">
            <v>0</v>
          </cell>
          <cell r="H4615"/>
          <cell r="I4615"/>
        </row>
        <row r="4616">
          <cell r="A4616" t="str">
            <v>632E20721</v>
          </cell>
          <cell r="C4616" t="str">
            <v>EACH</v>
          </cell>
          <cell r="D4616" t="str">
            <v>PEDESTRIAN SIGNAL HEAD (LED), TYPE D2, AS PER PLAN</v>
          </cell>
          <cell r="F4616">
            <v>0</v>
          </cell>
          <cell r="H4616"/>
          <cell r="I4616"/>
        </row>
        <row r="4617">
          <cell r="A4617" t="str">
            <v>632E20730</v>
          </cell>
          <cell r="C4617" t="str">
            <v>EACH</v>
          </cell>
          <cell r="D4617" t="str">
            <v>PEDESTRIAN SIGNAL HEAD (LED), TYPE D2, COUNTDOWN</v>
          </cell>
          <cell r="F4617">
            <v>0</v>
          </cell>
          <cell r="H4617"/>
          <cell r="I4617"/>
        </row>
        <row r="4618">
          <cell r="A4618" t="str">
            <v>632E20731</v>
          </cell>
          <cell r="C4618" t="str">
            <v>EACH</v>
          </cell>
          <cell r="D4618" t="str">
            <v>PEDESTRIAN SIGNAL HEAD (LED), TYPE D2, COUNTDOWN, AS PER PLAN</v>
          </cell>
          <cell r="F4618">
            <v>0</v>
          </cell>
          <cell r="H4618"/>
          <cell r="I4618"/>
        </row>
        <row r="4619">
          <cell r="A4619" t="str">
            <v>632E20740</v>
          </cell>
          <cell r="C4619" t="str">
            <v>EACH</v>
          </cell>
          <cell r="D4619" t="str">
            <v>PEDESTRIAN SIGNAL HEAD (LED), TYPE D2, COUNTDOWN, AUDIBLE</v>
          </cell>
          <cell r="F4619">
            <v>0</v>
          </cell>
          <cell r="H4619"/>
          <cell r="I4619"/>
        </row>
        <row r="4620">
          <cell r="A4620" t="str">
            <v>632E20741</v>
          </cell>
          <cell r="C4620" t="str">
            <v>EACH</v>
          </cell>
          <cell r="D4620" t="str">
            <v>PEDESTRIAN SIGNAL HEAD (LED), TYPE D2, COUNTDOWN, AUDIBLE, AS PER PLAN</v>
          </cell>
          <cell r="F4620">
            <v>0</v>
          </cell>
          <cell r="H4620"/>
          <cell r="I4620"/>
        </row>
        <row r="4621">
          <cell r="A4621" t="str">
            <v>632E20750</v>
          </cell>
          <cell r="C4621" t="str">
            <v>EACH</v>
          </cell>
          <cell r="D4621" t="str">
            <v>ACCESSIBLE PEDESTRIAN PUSHBUTTON</v>
          </cell>
          <cell r="F4621">
            <v>0</v>
          </cell>
          <cell r="H4621"/>
          <cell r="I4621"/>
        </row>
        <row r="4622">
          <cell r="A4622" t="str">
            <v>632E20751</v>
          </cell>
          <cell r="C4622" t="str">
            <v>EACH</v>
          </cell>
          <cell r="D4622" t="str">
            <v>ACCESSIBLE PEDESTRIAN PUSHBUTTON, AS PER PLAN</v>
          </cell>
          <cell r="F4622">
            <v>0</v>
          </cell>
          <cell r="H4622"/>
          <cell r="I4622"/>
        </row>
        <row r="4623">
          <cell r="A4623" t="str">
            <v>632E25000</v>
          </cell>
          <cell r="C4623" t="str">
            <v>EACH</v>
          </cell>
          <cell r="D4623" t="str">
            <v>COVERING OF VEHICULAR SIGNAL HEAD</v>
          </cell>
          <cell r="F4623">
            <v>0</v>
          </cell>
          <cell r="H4623"/>
          <cell r="I4623"/>
        </row>
        <row r="4624">
          <cell r="A4624" t="str">
            <v>632E25001</v>
          </cell>
          <cell r="C4624" t="str">
            <v>EACH</v>
          </cell>
          <cell r="D4624" t="str">
            <v>COVERING OF VEHICULAR SIGNAL HEAD, AS PER PLAN</v>
          </cell>
          <cell r="F4624">
            <v>0</v>
          </cell>
          <cell r="H4624"/>
          <cell r="I4624"/>
        </row>
        <row r="4625">
          <cell r="A4625" t="str">
            <v>632E25010</v>
          </cell>
          <cell r="C4625" t="str">
            <v>EACH</v>
          </cell>
          <cell r="D4625" t="str">
            <v>COVERING OF PEDESTRIAN SIGNAL HEAD</v>
          </cell>
          <cell r="F4625">
            <v>0</v>
          </cell>
          <cell r="H4625"/>
          <cell r="I4625"/>
        </row>
        <row r="4626">
          <cell r="A4626" t="str">
            <v>632E25011</v>
          </cell>
          <cell r="C4626" t="str">
            <v>EACH</v>
          </cell>
          <cell r="D4626" t="str">
            <v>COVERING OF PEDESTRIAN SIGNAL HEAD, AS PER PLAN</v>
          </cell>
          <cell r="F4626">
            <v>0</v>
          </cell>
          <cell r="H4626"/>
          <cell r="I4626"/>
        </row>
        <row r="4627">
          <cell r="A4627" t="str">
            <v>632E26000</v>
          </cell>
          <cell r="C4627" t="str">
            <v>EACH</v>
          </cell>
          <cell r="D4627" t="str">
            <v>PEDESTRIAN PUSHBUTTON</v>
          </cell>
          <cell r="F4627">
            <v>0</v>
          </cell>
          <cell r="H4627"/>
          <cell r="I4627"/>
        </row>
        <row r="4628">
          <cell r="A4628" t="str">
            <v>632E26001</v>
          </cell>
          <cell r="C4628" t="str">
            <v>EACH</v>
          </cell>
          <cell r="D4628" t="str">
            <v>PEDESTRIAN PUSHBUTTON, AS PER PLAN</v>
          </cell>
          <cell r="F4628">
            <v>0</v>
          </cell>
          <cell r="H4628"/>
          <cell r="I4628"/>
        </row>
        <row r="4629">
          <cell r="A4629" t="str">
            <v>632E26500</v>
          </cell>
          <cell r="C4629" t="str">
            <v>EACH</v>
          </cell>
          <cell r="D4629" t="str">
            <v>DETECTOR LOOP</v>
          </cell>
          <cell r="F4629">
            <v>0</v>
          </cell>
          <cell r="H4629"/>
          <cell r="I4629"/>
        </row>
        <row r="4630">
          <cell r="A4630" t="str">
            <v>632E26501</v>
          </cell>
          <cell r="C4630" t="str">
            <v>EACH</v>
          </cell>
          <cell r="D4630" t="str">
            <v>DETECTOR LOOP, AS PER PLAN</v>
          </cell>
          <cell r="F4630">
            <v>0</v>
          </cell>
          <cell r="H4630"/>
          <cell r="I4630"/>
        </row>
        <row r="4631">
          <cell r="A4631" t="str">
            <v>632E27004</v>
          </cell>
          <cell r="C4631" t="str">
            <v>EACH</v>
          </cell>
          <cell r="D4631" t="str">
            <v>LOOP DETECTOR UNIT</v>
          </cell>
          <cell r="F4631">
            <v>0</v>
          </cell>
          <cell r="H4631"/>
          <cell r="I4631"/>
        </row>
        <row r="4632">
          <cell r="A4632" t="str">
            <v>632E27005</v>
          </cell>
          <cell r="C4632" t="str">
            <v>EACH</v>
          </cell>
          <cell r="D4632" t="str">
            <v>LOOP DETECTOR UNIT, AS PER PLAN</v>
          </cell>
          <cell r="F4632">
            <v>0</v>
          </cell>
          <cell r="H4632"/>
          <cell r="I4632"/>
        </row>
        <row r="4633">
          <cell r="A4633" t="str">
            <v>632E27008</v>
          </cell>
          <cell r="C4633" t="str">
            <v>EACH</v>
          </cell>
          <cell r="D4633" t="str">
            <v>LOOP DETECTOR UNIT, DELAY AND EXTENSION TYPE</v>
          </cell>
          <cell r="F4633">
            <v>0</v>
          </cell>
          <cell r="H4633"/>
          <cell r="I4633"/>
        </row>
        <row r="4634">
          <cell r="A4634" t="str">
            <v>632E27009</v>
          </cell>
          <cell r="C4634" t="str">
            <v>EACH</v>
          </cell>
          <cell r="D4634" t="str">
            <v>LOOP DETECTOR UNIT, DELAY AND EXTENSION TYPE, AS PER PLAN</v>
          </cell>
          <cell r="F4634">
            <v>0</v>
          </cell>
          <cell r="H4634"/>
          <cell r="I4634"/>
        </row>
        <row r="4635">
          <cell r="A4635" t="str">
            <v>632E27010</v>
          </cell>
          <cell r="C4635" t="str">
            <v>EACH</v>
          </cell>
          <cell r="D4635" t="str">
            <v>LOOP DETECTOR UNIT, EXTEND CALL - DELAY CALL</v>
          </cell>
          <cell r="F4635">
            <v>0</v>
          </cell>
          <cell r="H4635"/>
          <cell r="I4635"/>
        </row>
        <row r="4636">
          <cell r="A4636" t="str">
            <v>632E27011</v>
          </cell>
          <cell r="C4636" t="str">
            <v>EACH</v>
          </cell>
          <cell r="D4636" t="str">
            <v>LOOP DETECTOR UNIT, EXTEND CALL - DELAY CALL, AS PER PLAN</v>
          </cell>
          <cell r="F4636">
            <v>0</v>
          </cell>
          <cell r="H4636"/>
          <cell r="I4636"/>
        </row>
        <row r="4637">
          <cell r="A4637" t="str">
            <v>632E27102</v>
          </cell>
          <cell r="C4637" t="str">
            <v>EACH</v>
          </cell>
          <cell r="D4637" t="str">
            <v>LOOP DETECTOR UNIT, 2 CHANNEL</v>
          </cell>
          <cell r="F4637">
            <v>0</v>
          </cell>
          <cell r="H4637"/>
          <cell r="I4637"/>
        </row>
        <row r="4638">
          <cell r="A4638" t="str">
            <v>632E27103</v>
          </cell>
          <cell r="C4638" t="str">
            <v>EACH</v>
          </cell>
          <cell r="D4638" t="str">
            <v>LOOP DETECTOR UNIT, 2 CHANNEL, AS PER PLAN</v>
          </cell>
          <cell r="F4638">
            <v>0</v>
          </cell>
          <cell r="H4638"/>
          <cell r="I4638"/>
        </row>
        <row r="4639">
          <cell r="A4639" t="str">
            <v>632E27104</v>
          </cell>
          <cell r="C4639" t="str">
            <v>EACH</v>
          </cell>
          <cell r="D4639" t="str">
            <v>LOOP DETECTOR UNIT, 2 CHANNEL, DELAY AND EXTENSION TYPE</v>
          </cell>
          <cell r="F4639">
            <v>0</v>
          </cell>
          <cell r="H4639"/>
          <cell r="I4639"/>
        </row>
        <row r="4640">
          <cell r="A4640" t="str">
            <v>632E27105</v>
          </cell>
          <cell r="C4640" t="str">
            <v>EACH</v>
          </cell>
          <cell r="D4640" t="str">
            <v>LOOP DETECTOR UNIT, 2 CHANNEL, DELAY AND EXTENSION TYPE, AS PER PLAN</v>
          </cell>
          <cell r="F4640">
            <v>0</v>
          </cell>
          <cell r="H4640"/>
          <cell r="I4640"/>
        </row>
        <row r="4641">
          <cell r="A4641" t="str">
            <v>632E27106</v>
          </cell>
          <cell r="C4641" t="str">
            <v>EACH</v>
          </cell>
          <cell r="D4641" t="str">
            <v>LOOP DETECTOR UNIT, 4 CHANNEL</v>
          </cell>
          <cell r="F4641">
            <v>0</v>
          </cell>
          <cell r="H4641"/>
          <cell r="I4641"/>
        </row>
        <row r="4642">
          <cell r="A4642" t="str">
            <v>632E27107</v>
          </cell>
          <cell r="C4642" t="str">
            <v>EACH</v>
          </cell>
          <cell r="D4642" t="str">
            <v>LOOP DETECTOR UNIT, 4 CHANNEL, AS PER PLAN</v>
          </cell>
          <cell r="F4642">
            <v>0</v>
          </cell>
          <cell r="H4642"/>
          <cell r="I4642"/>
        </row>
        <row r="4643">
          <cell r="A4643" t="str">
            <v>632E27108</v>
          </cell>
          <cell r="C4643" t="str">
            <v>EACH</v>
          </cell>
          <cell r="D4643" t="str">
            <v>LOOP DETECTOR UNIT, 4 CHANNEL, DELAY AND EXTENSION TYPE</v>
          </cell>
          <cell r="F4643">
            <v>0</v>
          </cell>
          <cell r="H4643"/>
          <cell r="I4643"/>
        </row>
        <row r="4644">
          <cell r="A4644" t="str">
            <v>632E27109</v>
          </cell>
          <cell r="C4644" t="str">
            <v>EACH</v>
          </cell>
          <cell r="D4644" t="str">
            <v>LOOP DETECTOR UNIT, 4 CHANNEL, DELAY AND EXTENSION TYPE, AS PER PLAN</v>
          </cell>
          <cell r="F4644">
            <v>0</v>
          </cell>
          <cell r="H4644"/>
          <cell r="I4644"/>
        </row>
        <row r="4645">
          <cell r="A4645" t="str">
            <v>632E27200</v>
          </cell>
          <cell r="C4645" t="str">
            <v>EACH</v>
          </cell>
          <cell r="D4645" t="str">
            <v>LOOP DETECTOR TIE IN</v>
          </cell>
          <cell r="F4645">
            <v>0</v>
          </cell>
          <cell r="H4645"/>
          <cell r="I4645"/>
        </row>
        <row r="4646">
          <cell r="A4646" t="str">
            <v>632E27201</v>
          </cell>
          <cell r="C4646" t="str">
            <v>EACH</v>
          </cell>
          <cell r="D4646" t="str">
            <v>LOOP DETECTOR TIE IN, AS PER PLAN</v>
          </cell>
          <cell r="F4646">
            <v>0</v>
          </cell>
          <cell r="H4646"/>
          <cell r="I4646"/>
        </row>
        <row r="4647">
          <cell r="A4647" t="str">
            <v>632E28200</v>
          </cell>
          <cell r="C4647" t="str">
            <v>EACH</v>
          </cell>
          <cell r="D4647" t="str">
            <v>DISCONNECT SWITCH WITH ENCLOSURE</v>
          </cell>
          <cell r="F4647">
            <v>0</v>
          </cell>
          <cell r="H4647"/>
          <cell r="I4647"/>
        </row>
        <row r="4648">
          <cell r="A4648" t="str">
            <v>632E28201</v>
          </cell>
          <cell r="C4648" t="str">
            <v>EACH</v>
          </cell>
          <cell r="D4648" t="str">
            <v>DISCONNECT SWITCH WITH ENCLOSURE, AS PER PLAN</v>
          </cell>
          <cell r="F4648">
            <v>0</v>
          </cell>
          <cell r="H4648"/>
          <cell r="I4648"/>
        </row>
        <row r="4649">
          <cell r="A4649" t="str">
            <v>632E29900</v>
          </cell>
          <cell r="C4649" t="str">
            <v>FT</v>
          </cell>
          <cell r="D4649" t="str">
            <v>MESSENGER WIRE, 7 STRAND, 1/4" DIAMETER WITH ACCESSORIES</v>
          </cell>
          <cell r="F4649">
            <v>0</v>
          </cell>
          <cell r="H4649"/>
          <cell r="I4649"/>
        </row>
        <row r="4650">
          <cell r="A4650" t="str">
            <v>632E29901</v>
          </cell>
          <cell r="C4650" t="str">
            <v>FT</v>
          </cell>
          <cell r="D4650" t="str">
            <v>MESSENGER WIRE, 7 STRAND, 1/4" DIAMETER WITH ACCESSORIES, AS PER PLAN</v>
          </cell>
          <cell r="F4650">
            <v>0</v>
          </cell>
          <cell r="H4650"/>
          <cell r="I4650"/>
        </row>
        <row r="4651">
          <cell r="A4651" t="str">
            <v>632E30000</v>
          </cell>
          <cell r="C4651" t="str">
            <v>FT</v>
          </cell>
          <cell r="D4651" t="str">
            <v>MESSENGER WIRE, 3 STRAND, 1/4" DIAMETER WITH ACCESSORIES</v>
          </cell>
          <cell r="F4651">
            <v>0</v>
          </cell>
          <cell r="H4651"/>
          <cell r="I4651"/>
        </row>
        <row r="4652">
          <cell r="A4652" t="str">
            <v>632E30001</v>
          </cell>
          <cell r="C4652" t="str">
            <v>FT</v>
          </cell>
          <cell r="D4652" t="str">
            <v>MESSENGER WIRE, 3 STRAND, 1/4" DIAMETER WITH ACCESSORIES, AS PER PLAN</v>
          </cell>
          <cell r="F4652">
            <v>0</v>
          </cell>
          <cell r="H4652"/>
          <cell r="I4652"/>
        </row>
        <row r="4653">
          <cell r="A4653" t="str">
            <v>632E30100</v>
          </cell>
          <cell r="C4653" t="str">
            <v>FT</v>
          </cell>
          <cell r="D4653" t="str">
            <v>MESSENGER WIRE, 7 STRAND, 5/16" DIAMETER WITH ACCESSORIES</v>
          </cell>
          <cell r="F4653">
            <v>0</v>
          </cell>
          <cell r="H4653"/>
          <cell r="I4653"/>
        </row>
        <row r="4654">
          <cell r="A4654" t="str">
            <v>632E30101</v>
          </cell>
          <cell r="C4654" t="str">
            <v>FT</v>
          </cell>
          <cell r="D4654" t="str">
            <v>MESSENGER WIRE, 7 STRAND, 5/16" DIAMETER WITH ACCESSORIES, AS PER PLAN</v>
          </cell>
          <cell r="F4654">
            <v>0</v>
          </cell>
          <cell r="H4654"/>
          <cell r="I4654"/>
        </row>
        <row r="4655">
          <cell r="A4655" t="str">
            <v>632E30200</v>
          </cell>
          <cell r="C4655" t="str">
            <v>FT</v>
          </cell>
          <cell r="D4655" t="str">
            <v>MESSENGER WIRE, 7 STRAND, 3/8" DIAMETER WITH ACCESSORIES</v>
          </cell>
          <cell r="F4655">
            <v>0</v>
          </cell>
          <cell r="H4655"/>
          <cell r="I4655"/>
        </row>
        <row r="4656">
          <cell r="A4656" t="str">
            <v>632E30201</v>
          </cell>
          <cell r="C4656" t="str">
            <v>FT</v>
          </cell>
          <cell r="D4656" t="str">
            <v>MESSENGER WIRE, 7 STRAND, 3/8" DIAMETER WITH ACCESSORIES, AS PER PLAN</v>
          </cell>
          <cell r="F4656">
            <v>0</v>
          </cell>
          <cell r="H4656"/>
          <cell r="I4656"/>
        </row>
        <row r="4657">
          <cell r="A4657" t="str">
            <v>632E30300</v>
          </cell>
          <cell r="C4657" t="str">
            <v>FT</v>
          </cell>
          <cell r="D4657" t="str">
            <v>MESSENGER WIRE, 7 STRAND, 7/16" DIAMETER WITH ACCESSORIES</v>
          </cell>
          <cell r="F4657">
            <v>0</v>
          </cell>
          <cell r="H4657"/>
          <cell r="I4657"/>
        </row>
        <row r="4658">
          <cell r="A4658" t="str">
            <v>632E30301</v>
          </cell>
          <cell r="C4658" t="str">
            <v>FT</v>
          </cell>
          <cell r="D4658" t="str">
            <v>MESSENGER WIRE, 7 STRAND, 7/16" DIAMETER WITH ACCESSORIES, AS PER PLAN</v>
          </cell>
          <cell r="F4658">
            <v>0</v>
          </cell>
          <cell r="H4658"/>
          <cell r="I4658"/>
        </row>
        <row r="4659">
          <cell r="A4659" t="str">
            <v>632E30400</v>
          </cell>
          <cell r="C4659" t="str">
            <v>FT</v>
          </cell>
          <cell r="D4659" t="str">
            <v>MESSENGER WIRE, 7 STRAND, 1/2" DIAMETER WITH ACCESSORIES</v>
          </cell>
          <cell r="F4659">
            <v>0</v>
          </cell>
          <cell r="H4659"/>
          <cell r="I4659"/>
        </row>
        <row r="4660">
          <cell r="A4660" t="str">
            <v>632E30401</v>
          </cell>
          <cell r="C4660" t="str">
            <v>FT</v>
          </cell>
          <cell r="D4660" t="str">
            <v>MESSENGER WIRE, 7 STRAND, 1/2" DIAMETER WITH ACCESSORIES, AS PER PLAN</v>
          </cell>
          <cell r="F4660">
            <v>0</v>
          </cell>
          <cell r="H4660"/>
          <cell r="I4660"/>
        </row>
        <row r="4661">
          <cell r="A4661" t="str">
            <v>632E30500</v>
          </cell>
          <cell r="C4661" t="str">
            <v>FT</v>
          </cell>
          <cell r="D4661" t="str">
            <v>MESSENGER WIRE, MISC.:</v>
          </cell>
          <cell r="F4661">
            <v>1</v>
          </cell>
          <cell r="G4661">
            <v>1</v>
          </cell>
          <cell r="H4661"/>
          <cell r="I4661"/>
        </row>
        <row r="4662">
          <cell r="A4662" t="str">
            <v>632E30600</v>
          </cell>
          <cell r="C4662" t="str">
            <v>FT</v>
          </cell>
          <cell r="D4662" t="str">
            <v>TETHER WIRE, WITH ACCESSORIES</v>
          </cell>
          <cell r="F4662">
            <v>0</v>
          </cell>
          <cell r="H4662"/>
          <cell r="I4662"/>
        </row>
        <row r="4663">
          <cell r="A4663" t="str">
            <v>632E30601</v>
          </cell>
          <cell r="C4663" t="str">
            <v>FT</v>
          </cell>
          <cell r="D4663" t="str">
            <v>TETHER WIRE, WITH ACCESSORIES, AS PER PLAN</v>
          </cell>
          <cell r="F4663">
            <v>0</v>
          </cell>
          <cell r="H4663"/>
          <cell r="I4663"/>
        </row>
        <row r="4664">
          <cell r="A4664" t="str">
            <v>632E30980</v>
          </cell>
          <cell r="C4664" t="str">
            <v>FT</v>
          </cell>
          <cell r="D4664" t="str">
            <v>SIGNAL CABLE, 3 CONDUCTOR, NO. 10 AWG</v>
          </cell>
          <cell r="F4664">
            <v>0</v>
          </cell>
          <cell r="H4664"/>
          <cell r="I4664"/>
        </row>
        <row r="4665">
          <cell r="A4665" t="str">
            <v>632E30990</v>
          </cell>
          <cell r="C4665" t="str">
            <v>FT</v>
          </cell>
          <cell r="D4665" t="str">
            <v>SIGNAL CABLE, 4 CONDUCTOR, NO. 10 AWG</v>
          </cell>
          <cell r="F4665">
            <v>0</v>
          </cell>
          <cell r="H4665"/>
          <cell r="I4665"/>
        </row>
        <row r="4666">
          <cell r="A4666" t="str">
            <v>632E30992</v>
          </cell>
          <cell r="C4666" t="str">
            <v>FT</v>
          </cell>
          <cell r="D4666" t="str">
            <v>SIGNAL CABLE, 5 CONDUCTOR, NO. 10 AWG</v>
          </cell>
          <cell r="F4666">
            <v>0</v>
          </cell>
          <cell r="H4666"/>
          <cell r="I4666"/>
        </row>
        <row r="4667">
          <cell r="A4667" t="str">
            <v>632E31000</v>
          </cell>
          <cell r="C4667" t="str">
            <v>FT</v>
          </cell>
          <cell r="D4667" t="str">
            <v>SIGNAL CABLE, 6 CONDUCTOR, NO. 10 AWG</v>
          </cell>
          <cell r="F4667">
            <v>0</v>
          </cell>
          <cell r="H4667"/>
          <cell r="I4667"/>
        </row>
        <row r="4668">
          <cell r="A4668" t="str">
            <v>632E31001</v>
          </cell>
          <cell r="C4668" t="str">
            <v>FT</v>
          </cell>
          <cell r="D4668" t="str">
            <v>SIGNAL CABLE, 6 CONDUCTOR, NO. 10 AWG, AS PER PLAN</v>
          </cell>
          <cell r="F4668">
            <v>0</v>
          </cell>
          <cell r="H4668"/>
          <cell r="I4668"/>
        </row>
        <row r="4669">
          <cell r="A4669" t="str">
            <v>632E40200</v>
          </cell>
          <cell r="C4669" t="str">
            <v>FT</v>
          </cell>
          <cell r="D4669" t="str">
            <v>SIGNAL CABLE, 2 CONDUCTOR, NO. 14 AWG</v>
          </cell>
          <cell r="F4669">
            <v>0</v>
          </cell>
          <cell r="H4669"/>
          <cell r="I4669"/>
        </row>
        <row r="4670">
          <cell r="A4670" t="str">
            <v>632E40201</v>
          </cell>
          <cell r="C4670" t="str">
            <v>FT</v>
          </cell>
          <cell r="D4670" t="str">
            <v>SIGNAL CABLE, 2 CONDUCTOR, NO. 14 AWG, AS PER PLAN</v>
          </cell>
          <cell r="F4670">
            <v>0</v>
          </cell>
          <cell r="H4670"/>
          <cell r="I4670"/>
        </row>
        <row r="4671">
          <cell r="A4671" t="str">
            <v>632E40300</v>
          </cell>
          <cell r="C4671" t="str">
            <v>FT</v>
          </cell>
          <cell r="D4671" t="str">
            <v>SIGNAL CABLE, 3 CONDUCTOR, NO. 14 AWG</v>
          </cell>
          <cell r="F4671">
            <v>0</v>
          </cell>
          <cell r="H4671"/>
          <cell r="I4671"/>
        </row>
        <row r="4672">
          <cell r="A4672" t="str">
            <v>632E40301</v>
          </cell>
          <cell r="C4672" t="str">
            <v>FT</v>
          </cell>
          <cell r="D4672" t="str">
            <v>SIGNAL CABLE, 3 CONDUCTOR, NO. 14 AWG, AS PER PLAN</v>
          </cell>
          <cell r="F4672">
            <v>0</v>
          </cell>
          <cell r="H4672"/>
          <cell r="I4672"/>
        </row>
        <row r="4673">
          <cell r="A4673" t="str">
            <v>632E40400</v>
          </cell>
          <cell r="C4673" t="str">
            <v>FT</v>
          </cell>
          <cell r="D4673" t="str">
            <v>SIGNAL CABLE, 4 CONDUCTOR, NO. 14 AWG</v>
          </cell>
          <cell r="F4673">
            <v>0</v>
          </cell>
          <cell r="H4673"/>
          <cell r="I4673"/>
        </row>
        <row r="4674">
          <cell r="A4674" t="str">
            <v>632E40401</v>
          </cell>
          <cell r="C4674" t="str">
            <v>FT</v>
          </cell>
          <cell r="D4674" t="str">
            <v>SIGNAL CABLE, 4 CONDUCTOR, NO. 14 AWG, AS PER PLAN</v>
          </cell>
          <cell r="F4674">
            <v>0</v>
          </cell>
          <cell r="H4674"/>
          <cell r="I4674"/>
        </row>
        <row r="4675">
          <cell r="A4675" t="str">
            <v>632E40500</v>
          </cell>
          <cell r="C4675" t="str">
            <v>FT</v>
          </cell>
          <cell r="D4675" t="str">
            <v>SIGNAL CABLE, 5 CONDUCTOR, NO. 14 AWG</v>
          </cell>
          <cell r="F4675">
            <v>0</v>
          </cell>
          <cell r="H4675"/>
          <cell r="I4675"/>
        </row>
        <row r="4676">
          <cell r="A4676" t="str">
            <v>632E40501</v>
          </cell>
          <cell r="C4676" t="str">
            <v>FT</v>
          </cell>
          <cell r="D4676" t="str">
            <v>SIGNAL CABLE, 5 CONDUCTOR, NO. 14 AWG, AS PER PLAN</v>
          </cell>
          <cell r="F4676">
            <v>0</v>
          </cell>
          <cell r="H4676"/>
          <cell r="I4676"/>
        </row>
        <row r="4677">
          <cell r="A4677" t="str">
            <v>632E40600</v>
          </cell>
          <cell r="C4677" t="str">
            <v>FT</v>
          </cell>
          <cell r="D4677" t="str">
            <v>SIGNAL CABLE, 6 CONDUCTOR, NO. 14 AWG</v>
          </cell>
          <cell r="F4677">
            <v>0</v>
          </cell>
          <cell r="H4677"/>
          <cell r="I4677"/>
        </row>
        <row r="4678">
          <cell r="A4678" t="str">
            <v>632E40700</v>
          </cell>
          <cell r="C4678" t="str">
            <v>FT</v>
          </cell>
          <cell r="D4678" t="str">
            <v>SIGNAL CABLE, 7 CONDUCTOR, NO. 14 AWG</v>
          </cell>
          <cell r="F4678">
            <v>0</v>
          </cell>
          <cell r="H4678"/>
          <cell r="I4678"/>
        </row>
        <row r="4679">
          <cell r="A4679" t="str">
            <v>632E40701</v>
          </cell>
          <cell r="C4679" t="str">
            <v>FT</v>
          </cell>
          <cell r="D4679" t="str">
            <v>SIGNAL CABLE, 7 CONDUCTOR, NO. 14 AWG, AS PER PLAN</v>
          </cell>
          <cell r="F4679">
            <v>0</v>
          </cell>
          <cell r="H4679"/>
          <cell r="I4679"/>
        </row>
        <row r="4680">
          <cell r="A4680" t="str">
            <v>632E40800</v>
          </cell>
          <cell r="C4680" t="str">
            <v>FT</v>
          </cell>
          <cell r="D4680" t="str">
            <v>SIGNAL CABLE, 8 CONDUCTOR, NO. 14 AWG</v>
          </cell>
          <cell r="F4680">
            <v>0</v>
          </cell>
          <cell r="H4680"/>
          <cell r="I4680"/>
        </row>
        <row r="4681">
          <cell r="A4681" t="str">
            <v>632E40900</v>
          </cell>
          <cell r="C4681" t="str">
            <v>FT</v>
          </cell>
          <cell r="D4681" t="str">
            <v>SIGNAL CABLE, 9 CONDUCTOR, NO. 14 AWG</v>
          </cell>
          <cell r="F4681">
            <v>0</v>
          </cell>
          <cell r="H4681"/>
          <cell r="I4681"/>
        </row>
        <row r="4682">
          <cell r="A4682" t="str">
            <v>632E40901</v>
          </cell>
          <cell r="C4682" t="str">
            <v>FT</v>
          </cell>
          <cell r="D4682" t="str">
            <v>SIGNAL CABLE, 9 CONDUCTOR, NO. 14 AWG, AS PER PLAN</v>
          </cell>
          <cell r="F4682">
            <v>0</v>
          </cell>
          <cell r="H4682"/>
          <cell r="I4682"/>
        </row>
        <row r="4683">
          <cell r="A4683" t="str">
            <v>632E41000</v>
          </cell>
          <cell r="C4683" t="str">
            <v>FT</v>
          </cell>
          <cell r="D4683" t="str">
            <v>SIGNAL CABLE, 10 CONDUCTOR, NO. 14 AWG</v>
          </cell>
          <cell r="F4683">
            <v>0</v>
          </cell>
          <cell r="H4683"/>
          <cell r="I4683"/>
        </row>
        <row r="4684">
          <cell r="A4684" t="str">
            <v>632E41001</v>
          </cell>
          <cell r="C4684" t="str">
            <v>FT</v>
          </cell>
          <cell r="D4684" t="str">
            <v>SIGNAL CABLE, 10 CONDUCTOR, NO. 14 AWG, AS PER PLAN</v>
          </cell>
          <cell r="F4684">
            <v>0</v>
          </cell>
          <cell r="H4684"/>
          <cell r="I4684"/>
        </row>
        <row r="4685">
          <cell r="A4685" t="str">
            <v>632E41100</v>
          </cell>
          <cell r="C4685" t="str">
            <v>FT</v>
          </cell>
          <cell r="D4685" t="str">
            <v>SIGNAL CABLE, 11 CONDUCTOR, NO. 14 AWG</v>
          </cell>
          <cell r="F4685">
            <v>0</v>
          </cell>
          <cell r="H4685"/>
          <cell r="I4685"/>
        </row>
        <row r="4686">
          <cell r="A4686" t="str">
            <v>632E41101</v>
          </cell>
          <cell r="C4686" t="str">
            <v>FT</v>
          </cell>
          <cell r="D4686" t="str">
            <v>SIGNAL CABLE, 11 CONDUCTOR, NO. 14 AWG, AS PER PLAN</v>
          </cell>
          <cell r="F4686">
            <v>0</v>
          </cell>
          <cell r="H4686"/>
          <cell r="I4686"/>
        </row>
        <row r="4687">
          <cell r="A4687" t="str">
            <v>632E41200</v>
          </cell>
          <cell r="C4687" t="str">
            <v>FT</v>
          </cell>
          <cell r="D4687" t="str">
            <v>SIGNAL CABLE, 12 CONDUCTOR, NO. 14 AWG</v>
          </cell>
          <cell r="F4687">
            <v>0</v>
          </cell>
          <cell r="H4687"/>
          <cell r="I4687"/>
        </row>
        <row r="4688">
          <cell r="A4688" t="str">
            <v>632E41300</v>
          </cell>
          <cell r="C4688" t="str">
            <v>FT</v>
          </cell>
          <cell r="D4688" t="str">
            <v>SIGNAL CABLE, 13 CONDUCTOR, NO. 14 AWG</v>
          </cell>
          <cell r="F4688">
            <v>0</v>
          </cell>
          <cell r="H4688"/>
          <cell r="I4688"/>
        </row>
        <row r="4689">
          <cell r="A4689" t="str">
            <v>632E41400</v>
          </cell>
          <cell r="C4689" t="str">
            <v>FT</v>
          </cell>
          <cell r="D4689" t="str">
            <v>SIGNAL CABLE, 14 CONDUCTOR, NO. 14 AWG</v>
          </cell>
          <cell r="F4689">
            <v>0</v>
          </cell>
          <cell r="H4689"/>
          <cell r="I4689"/>
        </row>
        <row r="4690">
          <cell r="A4690" t="str">
            <v>632E41401</v>
          </cell>
          <cell r="C4690" t="str">
            <v>FT</v>
          </cell>
          <cell r="D4690" t="str">
            <v>SIGNAL CABLE, 14 CONDUCTOR, NO. 14 AWG, AS PER PLAN</v>
          </cell>
          <cell r="F4690">
            <v>0</v>
          </cell>
          <cell r="H4690"/>
          <cell r="I4690"/>
        </row>
        <row r="4691">
          <cell r="A4691" t="str">
            <v>632E41500</v>
          </cell>
          <cell r="C4691" t="str">
            <v>FT</v>
          </cell>
          <cell r="D4691" t="str">
            <v>SIGNAL CABLE, 15 CONDUCTOR, NO. 14 AWG</v>
          </cell>
          <cell r="F4691">
            <v>0</v>
          </cell>
          <cell r="H4691"/>
          <cell r="I4691"/>
        </row>
        <row r="4692">
          <cell r="A4692" t="str">
            <v>632E41501</v>
          </cell>
          <cell r="C4692" t="str">
            <v>FT</v>
          </cell>
          <cell r="D4692" t="str">
            <v>SIGNAL CABLE, 15 CONDUCTOR, NO. 14 AWG, AS PER PLAN</v>
          </cell>
          <cell r="F4692">
            <v>0</v>
          </cell>
          <cell r="H4692"/>
          <cell r="I4692"/>
        </row>
        <row r="4693">
          <cell r="A4693" t="str">
            <v>632E41600</v>
          </cell>
          <cell r="C4693" t="str">
            <v>FT</v>
          </cell>
          <cell r="D4693" t="str">
            <v>SIGNAL CABLE, 16 CONDUCTOR, NO. 14 AWG</v>
          </cell>
          <cell r="F4693">
            <v>0</v>
          </cell>
          <cell r="H4693"/>
          <cell r="I4693"/>
        </row>
        <row r="4694">
          <cell r="A4694" t="str">
            <v>632E41601</v>
          </cell>
          <cell r="C4694" t="str">
            <v>FT</v>
          </cell>
          <cell r="D4694" t="str">
            <v>SIGNAL CABLE, 16 CONDUCTOR, NO. 14 AWG, AS PER PLAN</v>
          </cell>
          <cell r="F4694">
            <v>0</v>
          </cell>
          <cell r="H4694"/>
          <cell r="I4694"/>
        </row>
        <row r="4695">
          <cell r="A4695" t="str">
            <v>632E42200</v>
          </cell>
          <cell r="C4695" t="str">
            <v>FT</v>
          </cell>
          <cell r="D4695" t="str">
            <v>SIGNAL CABLE, 2 CONDUCTOR, NO. 12 AWG</v>
          </cell>
          <cell r="F4695">
            <v>0</v>
          </cell>
          <cell r="H4695"/>
          <cell r="I4695"/>
        </row>
        <row r="4696">
          <cell r="A4696" t="str">
            <v>632E42201</v>
          </cell>
          <cell r="C4696" t="str">
            <v>FT</v>
          </cell>
          <cell r="D4696" t="str">
            <v>SIGNAL CABLE, 2 CONDUCTOR, NO. 12 AWG, AS PER PLAN</v>
          </cell>
          <cell r="F4696">
            <v>0</v>
          </cell>
          <cell r="H4696"/>
          <cell r="I4696"/>
        </row>
        <row r="4697">
          <cell r="A4697" t="str">
            <v>632E42300</v>
          </cell>
          <cell r="C4697" t="str">
            <v>FT</v>
          </cell>
          <cell r="D4697" t="str">
            <v>SIGNAL CABLE, 3 CONDUCTOR, NO. 12 AWG</v>
          </cell>
          <cell r="F4697">
            <v>0</v>
          </cell>
          <cell r="H4697"/>
          <cell r="I4697"/>
        </row>
        <row r="4698">
          <cell r="A4698" t="str">
            <v>632E42301</v>
          </cell>
          <cell r="C4698" t="str">
            <v>FT</v>
          </cell>
          <cell r="D4698" t="str">
            <v>SIGNAL CABLE, 3 CONDUCTOR, NO. 12 AWG, AS PER PLAN</v>
          </cell>
          <cell r="F4698">
            <v>0</v>
          </cell>
          <cell r="H4698"/>
          <cell r="I4698"/>
        </row>
        <row r="4699">
          <cell r="A4699" t="str">
            <v>632E42400</v>
          </cell>
          <cell r="C4699" t="str">
            <v>FT</v>
          </cell>
          <cell r="D4699" t="str">
            <v>SIGNAL CABLE, 4 CONDUCTOR, NO. 12 AWG</v>
          </cell>
          <cell r="F4699">
            <v>0</v>
          </cell>
          <cell r="H4699"/>
          <cell r="I4699"/>
        </row>
        <row r="4700">
          <cell r="A4700" t="str">
            <v>632E42500</v>
          </cell>
          <cell r="C4700" t="str">
            <v>FT</v>
          </cell>
          <cell r="D4700" t="str">
            <v>SIGNAL CABLE, 5 CONDUCTOR, NO. 12 AWG</v>
          </cell>
          <cell r="F4700">
            <v>0</v>
          </cell>
          <cell r="H4700"/>
          <cell r="I4700"/>
        </row>
        <row r="4701">
          <cell r="A4701" t="str">
            <v>632E42501</v>
          </cell>
          <cell r="C4701" t="str">
            <v>FT</v>
          </cell>
          <cell r="D4701" t="str">
            <v>SIGNAL CABLE, 5 CONDUCTOR, NO. 12 AWG, AS PER PLAN</v>
          </cell>
          <cell r="F4701">
            <v>0</v>
          </cell>
          <cell r="H4701"/>
          <cell r="I4701"/>
        </row>
        <row r="4702">
          <cell r="A4702" t="str">
            <v>632E42600</v>
          </cell>
          <cell r="C4702" t="str">
            <v>FT</v>
          </cell>
          <cell r="D4702" t="str">
            <v>SIGNAL CABLE, 6 CONDUCTOR, NO. 12 AWG</v>
          </cell>
          <cell r="F4702">
            <v>0</v>
          </cell>
          <cell r="H4702"/>
          <cell r="I4702"/>
        </row>
        <row r="4703">
          <cell r="A4703" t="str">
            <v>632E42700</v>
          </cell>
          <cell r="C4703" t="str">
            <v>FT</v>
          </cell>
          <cell r="D4703" t="str">
            <v>SIGNAL CABLE, 7 CONDUCTOR, NO. 12 AWG</v>
          </cell>
          <cell r="F4703">
            <v>0</v>
          </cell>
          <cell r="H4703"/>
          <cell r="I4703"/>
        </row>
        <row r="4704">
          <cell r="A4704" t="str">
            <v>632E42701</v>
          </cell>
          <cell r="C4704" t="str">
            <v>FT</v>
          </cell>
          <cell r="D4704" t="str">
            <v>SIGNAL CABLE, 7 CONDUCTOR, NO. 12 AWG, AS PER PLAN</v>
          </cell>
          <cell r="F4704">
            <v>0</v>
          </cell>
          <cell r="H4704"/>
          <cell r="I4704"/>
        </row>
        <row r="4705">
          <cell r="A4705" t="str">
            <v>632E42800</v>
          </cell>
          <cell r="C4705" t="str">
            <v>FT</v>
          </cell>
          <cell r="D4705" t="str">
            <v>SIGNAL CABLE, 8 CONDUCTOR, NO. 12 AWG</v>
          </cell>
          <cell r="F4705">
            <v>0</v>
          </cell>
          <cell r="H4705"/>
          <cell r="I4705"/>
        </row>
        <row r="4706">
          <cell r="A4706" t="str">
            <v>632E42900</v>
          </cell>
          <cell r="C4706" t="str">
            <v>FT</v>
          </cell>
          <cell r="D4706" t="str">
            <v>SIGNAL CABLE, 9 CONDUCTOR, NO. 12 AWG</v>
          </cell>
          <cell r="F4706">
            <v>0</v>
          </cell>
          <cell r="H4706"/>
          <cell r="I4706"/>
        </row>
        <row r="4707">
          <cell r="A4707" t="str">
            <v>632E42901</v>
          </cell>
          <cell r="C4707" t="str">
            <v>FT</v>
          </cell>
          <cell r="D4707" t="str">
            <v>SIGNAL CABLE, 9 CONDUCTOR, NO. 12 AWG, AS PER PLAN</v>
          </cell>
          <cell r="F4707">
            <v>0</v>
          </cell>
          <cell r="H4707"/>
          <cell r="I4707"/>
        </row>
        <row r="4708">
          <cell r="A4708" t="str">
            <v>632E43000</v>
          </cell>
          <cell r="C4708" t="str">
            <v>FT</v>
          </cell>
          <cell r="D4708" t="str">
            <v>SIGNAL CABLE, 10 CONDUCTOR, NO. 12 AWG</v>
          </cell>
          <cell r="F4708">
            <v>0</v>
          </cell>
          <cell r="H4708"/>
          <cell r="I4708"/>
        </row>
        <row r="4709">
          <cell r="A4709" t="str">
            <v>632E43100</v>
          </cell>
          <cell r="C4709" t="str">
            <v>FT</v>
          </cell>
          <cell r="D4709" t="str">
            <v>SIGNAL CABLE, 11 CONDUCTOR, NO. 12 AWG</v>
          </cell>
          <cell r="F4709">
            <v>0</v>
          </cell>
          <cell r="H4709"/>
          <cell r="I4709"/>
        </row>
        <row r="4710">
          <cell r="A4710" t="str">
            <v>632E43200</v>
          </cell>
          <cell r="C4710" t="str">
            <v>FT</v>
          </cell>
          <cell r="D4710" t="str">
            <v>SIGNAL CABLE, 12 CONDUCTOR, NO. 12 AWG</v>
          </cell>
          <cell r="F4710">
            <v>0</v>
          </cell>
          <cell r="H4710"/>
          <cell r="I4710"/>
        </row>
        <row r="4711">
          <cell r="A4711" t="str">
            <v>632E43201</v>
          </cell>
          <cell r="C4711" t="str">
            <v>FT</v>
          </cell>
          <cell r="D4711" t="str">
            <v>SIGNAL CABLE, 12 CONDUCTOR, NO. 12 AWG, AS PER PLAN</v>
          </cell>
          <cell r="F4711">
            <v>0</v>
          </cell>
          <cell r="H4711"/>
          <cell r="I4711"/>
        </row>
        <row r="4712">
          <cell r="A4712" t="str">
            <v>632E43300</v>
          </cell>
          <cell r="C4712" t="str">
            <v>FT</v>
          </cell>
          <cell r="D4712" t="str">
            <v>SIGNAL CABLE, MISC.:</v>
          </cell>
          <cell r="F4712">
            <v>1</v>
          </cell>
          <cell r="G4712">
            <v>1</v>
          </cell>
          <cell r="H4712"/>
          <cell r="I4712"/>
        </row>
        <row r="4713">
          <cell r="A4713" t="str">
            <v>632E43400</v>
          </cell>
          <cell r="C4713" t="str">
            <v>EACH</v>
          </cell>
          <cell r="D4713" t="str">
            <v>SIGNAL CABLE, MISC.:</v>
          </cell>
          <cell r="F4713">
            <v>1</v>
          </cell>
          <cell r="G4713">
            <v>1</v>
          </cell>
          <cell r="H4713"/>
          <cell r="I4713"/>
        </row>
        <row r="4714">
          <cell r="A4714" t="str">
            <v>632E62810</v>
          </cell>
          <cell r="C4714" t="str">
            <v>FT</v>
          </cell>
          <cell r="D4714" t="str">
            <v>INTERCONNECT CABLE, MISC.:</v>
          </cell>
          <cell r="F4714">
            <v>1</v>
          </cell>
          <cell r="G4714">
            <v>1</v>
          </cell>
          <cell r="H4714"/>
          <cell r="I4714"/>
        </row>
        <row r="4715">
          <cell r="A4715" t="str">
            <v>632E62820</v>
          </cell>
          <cell r="C4715" t="str">
            <v>EACH</v>
          </cell>
          <cell r="D4715" t="str">
            <v>INTERCONNECT, MISC.:</v>
          </cell>
          <cell r="F4715">
            <v>1</v>
          </cell>
          <cell r="G4715">
            <v>1</v>
          </cell>
          <cell r="H4715"/>
          <cell r="I4715"/>
        </row>
        <row r="4716">
          <cell r="A4716" t="str">
            <v>632E62830</v>
          </cell>
          <cell r="C4716" t="str">
            <v>LS</v>
          </cell>
          <cell r="D4716" t="str">
            <v>INTERCONNECT, MISC.:</v>
          </cell>
          <cell r="F4716">
            <v>1</v>
          </cell>
          <cell r="G4716">
            <v>1</v>
          </cell>
          <cell r="H4716"/>
          <cell r="I4716"/>
        </row>
        <row r="4717">
          <cell r="A4717" t="str">
            <v>632E63000</v>
          </cell>
          <cell r="C4717" t="str">
            <v>EACH</v>
          </cell>
          <cell r="D4717" t="str">
            <v>PHONE DROP</v>
          </cell>
          <cell r="F4717">
            <v>0</v>
          </cell>
          <cell r="H4717"/>
          <cell r="I4717"/>
        </row>
        <row r="4718">
          <cell r="A4718" t="str">
            <v>632E63001</v>
          </cell>
          <cell r="C4718" t="str">
            <v>EACH</v>
          </cell>
          <cell r="D4718" t="str">
            <v>PHONE DROP, AS PER PLAN</v>
          </cell>
          <cell r="F4718">
            <v>0</v>
          </cell>
          <cell r="H4718"/>
          <cell r="I4718"/>
        </row>
        <row r="4719">
          <cell r="A4719" t="str">
            <v>632E64000</v>
          </cell>
          <cell r="C4719" t="str">
            <v>EACH</v>
          </cell>
          <cell r="D4719" t="str">
            <v>STRAIN POLE FOUNDATION</v>
          </cell>
          <cell r="F4719">
            <v>0</v>
          </cell>
          <cell r="H4719"/>
          <cell r="I4719"/>
        </row>
        <row r="4720">
          <cell r="A4720" t="str">
            <v>632E64001</v>
          </cell>
          <cell r="C4720" t="str">
            <v>EACH</v>
          </cell>
          <cell r="D4720" t="str">
            <v>STRAIN POLE FOUNDATION, AS PER PLAN</v>
          </cell>
          <cell r="F4720">
            <v>0</v>
          </cell>
          <cell r="H4720"/>
          <cell r="I4720"/>
        </row>
        <row r="4721">
          <cell r="A4721" t="str">
            <v>632E64010</v>
          </cell>
          <cell r="C4721" t="str">
            <v>EACH</v>
          </cell>
          <cell r="D4721" t="str">
            <v>SIGNAL SUPPORT FOUNDATION</v>
          </cell>
          <cell r="F4721">
            <v>0</v>
          </cell>
          <cell r="H4721"/>
          <cell r="I4721"/>
        </row>
        <row r="4722">
          <cell r="A4722" t="str">
            <v>632E64011</v>
          </cell>
          <cell r="C4722" t="str">
            <v>EACH</v>
          </cell>
          <cell r="D4722" t="str">
            <v>SIGNAL SUPPORT FOUNDATION, AS PER PLAN</v>
          </cell>
          <cell r="F4722">
            <v>0</v>
          </cell>
          <cell r="H4722"/>
          <cell r="I4722"/>
        </row>
        <row r="4723">
          <cell r="A4723" t="str">
            <v>632E64020</v>
          </cell>
          <cell r="C4723" t="str">
            <v>EACH</v>
          </cell>
          <cell r="D4723" t="str">
            <v>PEDESTAL FOUNDATION</v>
          </cell>
          <cell r="F4723">
            <v>0</v>
          </cell>
          <cell r="H4723"/>
          <cell r="I4723"/>
        </row>
        <row r="4724">
          <cell r="A4724" t="str">
            <v>632E64021</v>
          </cell>
          <cell r="C4724" t="str">
            <v>EACH</v>
          </cell>
          <cell r="D4724" t="str">
            <v>PEDESTAL FOUNDATION, AS PER PLAN</v>
          </cell>
          <cell r="F4724">
            <v>0</v>
          </cell>
          <cell r="H4724"/>
          <cell r="I4724"/>
        </row>
        <row r="4725">
          <cell r="A4725" t="str">
            <v>632E64950</v>
          </cell>
          <cell r="C4725" t="str">
            <v>EACH</v>
          </cell>
          <cell r="D4725" t="str">
            <v>TEST HOLE PERFORMED</v>
          </cell>
          <cell r="F4725">
            <v>0</v>
          </cell>
          <cell r="H4725"/>
          <cell r="I4725"/>
        </row>
        <row r="4726">
          <cell r="A4726" t="str">
            <v>632E65200</v>
          </cell>
          <cell r="C4726" t="str">
            <v>FT</v>
          </cell>
          <cell r="D4726" t="str">
            <v>LOOP DETECTOR LEAD-IN CABLE</v>
          </cell>
          <cell r="F4726">
            <v>0</v>
          </cell>
          <cell r="H4726"/>
          <cell r="I4726"/>
        </row>
        <row r="4727">
          <cell r="A4727" t="str">
            <v>632E65201</v>
          </cell>
          <cell r="C4727" t="str">
            <v>FT</v>
          </cell>
          <cell r="D4727" t="str">
            <v>LOOP DETECTOR LEAD-IN CABLE, AS PER PLAN</v>
          </cell>
          <cell r="F4727">
            <v>0</v>
          </cell>
          <cell r="H4727"/>
          <cell r="I4727"/>
        </row>
        <row r="4728">
          <cell r="A4728" t="str">
            <v>632E65202</v>
          </cell>
          <cell r="C4728" t="str">
            <v>FT</v>
          </cell>
          <cell r="D4728" t="str">
            <v>LOOP DETECTOR LEAD-IN CABLE, INTEGRAL MESSENGER WIRE TYPE, NO. 14 AWG</v>
          </cell>
          <cell r="F4728">
            <v>0</v>
          </cell>
          <cell r="H4728"/>
          <cell r="I4728"/>
        </row>
        <row r="4729">
          <cell r="A4729" t="str">
            <v>632E65203</v>
          </cell>
          <cell r="C4729" t="str">
            <v>FT</v>
          </cell>
          <cell r="D4729" t="str">
            <v>LOOP DETECTOR LEAD-IN CABLE, INTEGRAL MESSENGER WIRE TYPE, NO. 14 AWG, AS PER PLAN</v>
          </cell>
          <cell r="F4729">
            <v>0</v>
          </cell>
          <cell r="H4729"/>
          <cell r="I4729"/>
        </row>
        <row r="4730">
          <cell r="A4730" t="str">
            <v>632E65300</v>
          </cell>
          <cell r="C4730" t="str">
            <v>FT</v>
          </cell>
          <cell r="D4730" t="str">
            <v>LOOP DETECTOR LEAD-IN CABLE, 2 CONDUCTOR, NO. 14 AWG</v>
          </cell>
          <cell r="F4730">
            <v>0</v>
          </cell>
          <cell r="H4730"/>
          <cell r="I4730"/>
        </row>
        <row r="4731">
          <cell r="A4731" t="str">
            <v>632E65301</v>
          </cell>
          <cell r="C4731" t="str">
            <v>FT</v>
          </cell>
          <cell r="D4731" t="str">
            <v>LOOP DETECTOR LEAD-IN CABLE, 2 CONDUCTOR, NO. 14 AWG, AS PER PLAN</v>
          </cell>
          <cell r="F4731">
            <v>0</v>
          </cell>
          <cell r="H4731"/>
          <cell r="I4731"/>
        </row>
        <row r="4732">
          <cell r="A4732" t="str">
            <v>632E65400</v>
          </cell>
          <cell r="C4732" t="str">
            <v>FT</v>
          </cell>
          <cell r="D4732" t="str">
            <v>LOOP DETECTOR LEAD-IN CABLE, 2 CONDUCTOR, NO. 12 AWG</v>
          </cell>
          <cell r="F4732">
            <v>0</v>
          </cell>
          <cell r="H4732"/>
          <cell r="I4732"/>
        </row>
        <row r="4733">
          <cell r="A4733" t="str">
            <v>632E65401</v>
          </cell>
          <cell r="C4733" t="str">
            <v>FT</v>
          </cell>
          <cell r="D4733" t="str">
            <v>LOOP DETECTOR LEAD-IN CABLE, 2 CONDUCTOR, NO. 12 AWG, AS PER PLAN</v>
          </cell>
          <cell r="F4733">
            <v>0</v>
          </cell>
          <cell r="H4733"/>
          <cell r="I4733"/>
        </row>
        <row r="4734">
          <cell r="A4734" t="str">
            <v>632E65404</v>
          </cell>
          <cell r="C4734" t="str">
            <v>FT</v>
          </cell>
          <cell r="D4734" t="str">
            <v>LOOP DETECTOR LEAD-IN CABLE, DIRECT BURIAL</v>
          </cell>
          <cell r="F4734">
            <v>0</v>
          </cell>
          <cell r="H4734"/>
          <cell r="I4734"/>
        </row>
        <row r="4735">
          <cell r="A4735" t="str">
            <v>632E65405</v>
          </cell>
          <cell r="C4735" t="str">
            <v>FT</v>
          </cell>
          <cell r="D4735" t="str">
            <v>LOOP DETECTOR LEAD-IN CABLE, DIRECT BURIAL, AS PER PLAN</v>
          </cell>
          <cell r="F4735">
            <v>0</v>
          </cell>
          <cell r="H4735"/>
          <cell r="I4735"/>
        </row>
        <row r="4736">
          <cell r="A4736" t="str">
            <v>632E66000</v>
          </cell>
          <cell r="C4736" t="str">
            <v>FT</v>
          </cell>
          <cell r="D4736" t="str">
            <v>POWER CABLE, 3 CONDUCTOR, NO. 14 AWG</v>
          </cell>
          <cell r="F4736">
            <v>0</v>
          </cell>
          <cell r="H4736"/>
          <cell r="I4736"/>
        </row>
        <row r="4737">
          <cell r="A4737" t="str">
            <v>632E66100</v>
          </cell>
          <cell r="C4737" t="str">
            <v>FT</v>
          </cell>
          <cell r="D4737" t="str">
            <v>POWER CABLE, 1 CONDUCTOR, NO. 10 AWG</v>
          </cell>
          <cell r="F4737">
            <v>0</v>
          </cell>
          <cell r="H4737"/>
          <cell r="I4737"/>
        </row>
        <row r="4738">
          <cell r="A4738" t="str">
            <v>632E66101</v>
          </cell>
          <cell r="C4738" t="str">
            <v>FT</v>
          </cell>
          <cell r="D4738" t="str">
            <v>POWER CABLE, 1 CONDUCTOR, NO. 10 AWG, AS PER PLAN</v>
          </cell>
          <cell r="F4738">
            <v>0</v>
          </cell>
          <cell r="H4738"/>
          <cell r="I4738"/>
        </row>
        <row r="4739">
          <cell r="A4739" t="str">
            <v>632E66102</v>
          </cell>
          <cell r="C4739" t="str">
            <v>FT</v>
          </cell>
          <cell r="D4739" t="str">
            <v>POWER CABLE, 2 CONDUCTOR, NO. 10 AWG</v>
          </cell>
          <cell r="F4739">
            <v>0</v>
          </cell>
          <cell r="H4739"/>
          <cell r="I4739"/>
        </row>
        <row r="4740">
          <cell r="A4740" t="str">
            <v>632E66103</v>
          </cell>
          <cell r="C4740" t="str">
            <v>FT</v>
          </cell>
          <cell r="D4740" t="str">
            <v>POWER CABLE, 2 CONDUCTOR, NO. 10 AWG, AS PER PLAN</v>
          </cell>
          <cell r="F4740">
            <v>0</v>
          </cell>
          <cell r="H4740"/>
          <cell r="I4740"/>
        </row>
        <row r="4741">
          <cell r="A4741" t="str">
            <v>632E66104</v>
          </cell>
          <cell r="C4741" t="str">
            <v>FT</v>
          </cell>
          <cell r="D4741" t="str">
            <v>POWER CABLE, 3 CONDUCTOR, NO. 10 AWG</v>
          </cell>
          <cell r="F4741">
            <v>0</v>
          </cell>
          <cell r="H4741"/>
          <cell r="I4741"/>
        </row>
        <row r="4742">
          <cell r="A4742" t="str">
            <v>632E67190</v>
          </cell>
          <cell r="C4742" t="str">
            <v>FT</v>
          </cell>
          <cell r="D4742" t="str">
            <v>POWER CABLE, 1 CONDUCTOR, NO. 8 AWG</v>
          </cell>
          <cell r="F4742">
            <v>0</v>
          </cell>
          <cell r="H4742"/>
          <cell r="I4742"/>
        </row>
        <row r="4743">
          <cell r="A4743" t="str">
            <v>632E67191</v>
          </cell>
          <cell r="C4743" t="str">
            <v>FT</v>
          </cell>
          <cell r="D4743" t="str">
            <v>POWER CABLE, 1 CONDUCTOR, NO. 8 AWG, AS PER PLAN</v>
          </cell>
          <cell r="F4743">
            <v>0</v>
          </cell>
          <cell r="H4743"/>
          <cell r="I4743"/>
        </row>
        <row r="4744">
          <cell r="A4744" t="str">
            <v>632E67200</v>
          </cell>
          <cell r="C4744" t="str">
            <v>FT</v>
          </cell>
          <cell r="D4744" t="str">
            <v>POWER CABLE, 2 CONDUCTOR, NO. 8 AWG</v>
          </cell>
          <cell r="F4744">
            <v>0</v>
          </cell>
          <cell r="H4744"/>
          <cell r="I4744"/>
        </row>
        <row r="4745">
          <cell r="A4745" t="str">
            <v>632E67201</v>
          </cell>
          <cell r="C4745" t="str">
            <v>FT</v>
          </cell>
          <cell r="D4745" t="str">
            <v>POWER CABLE, 2 CONDUCTOR, NO. 8 AWG, AS PER PLAN</v>
          </cell>
          <cell r="F4745">
            <v>0</v>
          </cell>
          <cell r="H4745"/>
          <cell r="I4745"/>
        </row>
        <row r="4746">
          <cell r="A4746" t="str">
            <v>632E67300</v>
          </cell>
          <cell r="C4746" t="str">
            <v>FT</v>
          </cell>
          <cell r="D4746" t="str">
            <v>POWER CABLE, 3 CONDUCTOR, NO. 8 AWG</v>
          </cell>
          <cell r="F4746">
            <v>0</v>
          </cell>
          <cell r="H4746"/>
          <cell r="I4746"/>
        </row>
        <row r="4747">
          <cell r="A4747" t="str">
            <v>632E67301</v>
          </cell>
          <cell r="C4747" t="str">
            <v>FT</v>
          </cell>
          <cell r="D4747" t="str">
            <v>POWER CABLE, 3 CONDUCTOR, NO. 8 AWG, AS PER PLAN</v>
          </cell>
          <cell r="F4747">
            <v>0</v>
          </cell>
          <cell r="H4747"/>
          <cell r="I4747"/>
        </row>
        <row r="4748">
          <cell r="A4748" t="str">
            <v>632E67400</v>
          </cell>
          <cell r="C4748" t="str">
            <v>FT</v>
          </cell>
          <cell r="D4748" t="str">
            <v>POWER CABLE, 4 CONDUCTOR, NO. 8 AWG</v>
          </cell>
          <cell r="F4748">
            <v>0</v>
          </cell>
          <cell r="H4748"/>
          <cell r="I4748"/>
        </row>
        <row r="4749">
          <cell r="A4749" t="str">
            <v>632E68100</v>
          </cell>
          <cell r="C4749" t="str">
            <v>FT</v>
          </cell>
          <cell r="D4749" t="str">
            <v>POWER CABLE, 1 CONDUCTOR, NO. 6 AWG</v>
          </cell>
          <cell r="F4749">
            <v>0</v>
          </cell>
          <cell r="H4749"/>
          <cell r="I4749"/>
        </row>
        <row r="4750">
          <cell r="A4750" t="str">
            <v>632E68101</v>
          </cell>
          <cell r="C4750" t="str">
            <v>FT</v>
          </cell>
          <cell r="D4750" t="str">
            <v>POWER CABLE, 1 CONDUCTOR, NO. 6 AWG, AS PER PLAN</v>
          </cell>
          <cell r="F4750">
            <v>0</v>
          </cell>
          <cell r="H4750"/>
          <cell r="I4750"/>
        </row>
        <row r="4751">
          <cell r="A4751" t="str">
            <v>632E68200</v>
          </cell>
          <cell r="C4751" t="str">
            <v>FT</v>
          </cell>
          <cell r="D4751" t="str">
            <v>POWER CABLE, 2 CONDUCTOR, NO. 6 AWG</v>
          </cell>
          <cell r="F4751">
            <v>0</v>
          </cell>
          <cell r="H4751"/>
          <cell r="I4751"/>
        </row>
        <row r="4752">
          <cell r="A4752" t="str">
            <v>632E68201</v>
          </cell>
          <cell r="C4752" t="str">
            <v>FT</v>
          </cell>
          <cell r="D4752" t="str">
            <v>POWER CABLE, 2 CONDUCTOR, NO. 6 AWG, AS PER PLAN</v>
          </cell>
          <cell r="F4752">
            <v>0</v>
          </cell>
          <cell r="H4752"/>
          <cell r="I4752"/>
        </row>
        <row r="4753">
          <cell r="A4753" t="str">
            <v>632E68300</v>
          </cell>
          <cell r="C4753" t="str">
            <v>FT</v>
          </cell>
          <cell r="D4753" t="str">
            <v>POWER CABLE, 3 CONDUCTOR, NO. 6 AWG</v>
          </cell>
          <cell r="F4753">
            <v>0</v>
          </cell>
          <cell r="H4753"/>
          <cell r="I4753"/>
        </row>
        <row r="4754">
          <cell r="A4754" t="str">
            <v>632E68301</v>
          </cell>
          <cell r="C4754" t="str">
            <v>FT</v>
          </cell>
          <cell r="D4754" t="str">
            <v>POWER CABLE, 3 CONDUCTOR, NO. 6 AWG, AS PER PLAN</v>
          </cell>
          <cell r="F4754">
            <v>0</v>
          </cell>
          <cell r="H4754"/>
          <cell r="I4754"/>
        </row>
        <row r="4755">
          <cell r="A4755" t="str">
            <v>632E68400</v>
          </cell>
          <cell r="C4755" t="str">
            <v>FT</v>
          </cell>
          <cell r="D4755" t="str">
            <v>POWER CABLE, 4 CONDUCTOR, NO. 6 AWG</v>
          </cell>
          <cell r="F4755">
            <v>0</v>
          </cell>
          <cell r="H4755"/>
          <cell r="I4755"/>
        </row>
        <row r="4756">
          <cell r="A4756" t="str">
            <v>632E69100</v>
          </cell>
          <cell r="C4756" t="str">
            <v>FT</v>
          </cell>
          <cell r="D4756" t="str">
            <v>POWER CABLE, 1 CONDUCTOR, NO. 4 AWG</v>
          </cell>
          <cell r="F4756">
            <v>0</v>
          </cell>
          <cell r="H4756"/>
          <cell r="I4756"/>
        </row>
        <row r="4757">
          <cell r="A4757" t="str">
            <v>632E69200</v>
          </cell>
          <cell r="C4757" t="str">
            <v>FT</v>
          </cell>
          <cell r="D4757" t="str">
            <v>POWER CABLE, 2 CONDUCTOR, NO. 4 AWG</v>
          </cell>
          <cell r="F4757">
            <v>0</v>
          </cell>
          <cell r="H4757"/>
          <cell r="I4757"/>
        </row>
        <row r="4758">
          <cell r="A4758" t="str">
            <v>632E69201</v>
          </cell>
          <cell r="C4758" t="str">
            <v>FT</v>
          </cell>
          <cell r="D4758" t="str">
            <v>POWER CABLE, 2 CONDUCTOR, NO. 4 AWG, AS PER PLAN</v>
          </cell>
          <cell r="F4758">
            <v>0</v>
          </cell>
          <cell r="H4758"/>
          <cell r="I4758"/>
        </row>
        <row r="4759">
          <cell r="A4759" t="str">
            <v>632E69300</v>
          </cell>
          <cell r="C4759" t="str">
            <v>FT</v>
          </cell>
          <cell r="D4759" t="str">
            <v>POWER CABLE, 3 CONDUCTOR, NO. 4 AWG</v>
          </cell>
          <cell r="F4759">
            <v>0</v>
          </cell>
          <cell r="H4759"/>
          <cell r="I4759"/>
        </row>
        <row r="4760">
          <cell r="A4760" t="str">
            <v>632E69310</v>
          </cell>
          <cell r="C4760" t="str">
            <v>FT</v>
          </cell>
          <cell r="D4760" t="str">
            <v>POWER CABLE, 1 CONDUCTOR, NO. 2 AWG</v>
          </cell>
          <cell r="F4760">
            <v>0</v>
          </cell>
          <cell r="H4760"/>
          <cell r="I4760"/>
        </row>
        <row r="4761">
          <cell r="A4761" t="str">
            <v>632E69311</v>
          </cell>
          <cell r="C4761" t="str">
            <v>FT</v>
          </cell>
          <cell r="D4761" t="str">
            <v>POWER CABLE, 1 CONDUCTOR, NO. 2 AWG, AS PER PLAN</v>
          </cell>
          <cell r="F4761">
            <v>0</v>
          </cell>
          <cell r="H4761"/>
          <cell r="I4761"/>
        </row>
        <row r="4762">
          <cell r="A4762" t="str">
            <v>632E69320</v>
          </cell>
          <cell r="C4762" t="str">
            <v>FT</v>
          </cell>
          <cell r="D4762" t="str">
            <v>POWER CABLE, 3 CONDUCTOR, NO. 2 AWG</v>
          </cell>
          <cell r="F4762">
            <v>0</v>
          </cell>
          <cell r="H4762"/>
          <cell r="I4762"/>
        </row>
        <row r="4763">
          <cell r="A4763" t="str">
            <v>632E69350</v>
          </cell>
          <cell r="C4763" t="str">
            <v>FT</v>
          </cell>
          <cell r="D4763" t="str">
            <v>POWER CABLE, MISC.:</v>
          </cell>
          <cell r="F4763">
            <v>1</v>
          </cell>
          <cell r="G4763">
            <v>1</v>
          </cell>
          <cell r="H4763"/>
          <cell r="I4763"/>
        </row>
        <row r="4764">
          <cell r="A4764" t="str">
            <v>632E69400</v>
          </cell>
          <cell r="C4764" t="str">
            <v>FT</v>
          </cell>
          <cell r="D4764" t="str">
            <v>SERVICE CABLE, 2 CONDUCTOR, NO. 8 AWG</v>
          </cell>
          <cell r="F4764">
            <v>0</v>
          </cell>
          <cell r="H4764"/>
          <cell r="I4764"/>
        </row>
        <row r="4765">
          <cell r="A4765" t="str">
            <v>632E69401</v>
          </cell>
          <cell r="C4765" t="str">
            <v>FT</v>
          </cell>
          <cell r="D4765" t="str">
            <v>SERVICE CABLE, 2 CONDUCTOR, NO. 8 AWG, AS PER PLAN</v>
          </cell>
          <cell r="F4765">
            <v>0</v>
          </cell>
          <cell r="H4765"/>
          <cell r="I4765"/>
        </row>
        <row r="4766">
          <cell r="A4766" t="str">
            <v>632E69500</v>
          </cell>
          <cell r="C4766" t="str">
            <v>FT</v>
          </cell>
          <cell r="D4766" t="str">
            <v>SERVICE CABLE, 2 CONDUCTOR, NO. 6 AWG</v>
          </cell>
          <cell r="F4766">
            <v>0</v>
          </cell>
          <cell r="H4766"/>
          <cell r="I4766"/>
        </row>
        <row r="4767">
          <cell r="A4767" t="str">
            <v>632E69501</v>
          </cell>
          <cell r="C4767" t="str">
            <v>FT</v>
          </cell>
          <cell r="D4767" t="str">
            <v>SERVICE CABLE, 2 CONDUCTOR, NO. 6 AWG, AS PER PLAN</v>
          </cell>
          <cell r="F4767">
            <v>0</v>
          </cell>
          <cell r="H4767"/>
          <cell r="I4767"/>
        </row>
        <row r="4768">
          <cell r="A4768" t="str">
            <v>632E69600</v>
          </cell>
          <cell r="C4768" t="str">
            <v>FT</v>
          </cell>
          <cell r="D4768" t="str">
            <v>SERVICE CABLE, 2 CONDUCTOR, NO. 4 AWG</v>
          </cell>
          <cell r="F4768">
            <v>0</v>
          </cell>
          <cell r="H4768"/>
          <cell r="I4768"/>
        </row>
        <row r="4769">
          <cell r="A4769" t="str">
            <v>632E69601</v>
          </cell>
          <cell r="C4769" t="str">
            <v>FT</v>
          </cell>
          <cell r="D4769" t="str">
            <v>SERVICE CABLE, 2 CONDUCTOR, NO. 4 AWG, AS PER PLAN</v>
          </cell>
          <cell r="F4769">
            <v>0</v>
          </cell>
          <cell r="H4769"/>
          <cell r="I4769"/>
        </row>
        <row r="4770">
          <cell r="A4770" t="str">
            <v>632E69700</v>
          </cell>
          <cell r="C4770" t="str">
            <v>FT</v>
          </cell>
          <cell r="D4770" t="str">
            <v>SERVICE CABLE, 3 CONDUCTOR, NO. 8 AWG</v>
          </cell>
          <cell r="F4770">
            <v>0</v>
          </cell>
          <cell r="H4770"/>
          <cell r="I4770"/>
        </row>
        <row r="4771">
          <cell r="A4771" t="str">
            <v>632E69800</v>
          </cell>
          <cell r="C4771" t="str">
            <v>FT</v>
          </cell>
          <cell r="D4771" t="str">
            <v>SERVICE CABLE, 3 CONDUCTOR, NO. 6 AWG</v>
          </cell>
          <cell r="F4771">
            <v>0</v>
          </cell>
          <cell r="H4771"/>
          <cell r="I4771"/>
        </row>
        <row r="4772">
          <cell r="A4772" t="str">
            <v>632E69801</v>
          </cell>
          <cell r="C4772" t="str">
            <v>FT</v>
          </cell>
          <cell r="D4772" t="str">
            <v>SERVICE CABLE, 3 CONDUCTOR, NO. 6 AWG, AS PER PLAN</v>
          </cell>
          <cell r="F4772">
            <v>0</v>
          </cell>
          <cell r="H4772"/>
          <cell r="I4772"/>
        </row>
        <row r="4773">
          <cell r="A4773" t="str">
            <v>632E69900</v>
          </cell>
          <cell r="C4773" t="str">
            <v>FT</v>
          </cell>
          <cell r="D4773" t="str">
            <v>SERVICE CABLE, 3 CONDUCTOR, NO. 4 AWG</v>
          </cell>
          <cell r="F4773">
            <v>0</v>
          </cell>
          <cell r="H4773"/>
          <cell r="I4773"/>
        </row>
        <row r="4774">
          <cell r="A4774" t="str">
            <v>632E69910</v>
          </cell>
          <cell r="C4774" t="str">
            <v>FT</v>
          </cell>
          <cell r="D4774" t="str">
            <v>SERVICE CABLE, 3 CONDUCTOR, WITH GROUND, NO. 4 AWG</v>
          </cell>
          <cell r="F4774">
            <v>0</v>
          </cell>
          <cell r="H4774"/>
          <cell r="I4774"/>
        </row>
        <row r="4775">
          <cell r="A4775" t="str">
            <v>632E69950</v>
          </cell>
          <cell r="C4775" t="str">
            <v>FT</v>
          </cell>
          <cell r="D4775" t="str">
            <v>SERVICE CABLE, MISC.:</v>
          </cell>
          <cell r="F4775">
            <v>1</v>
          </cell>
          <cell r="G4775">
            <v>1</v>
          </cell>
          <cell r="H4775"/>
          <cell r="I4775"/>
        </row>
        <row r="4776">
          <cell r="A4776" t="str">
            <v>632E70000</v>
          </cell>
          <cell r="C4776" t="str">
            <v>EACH</v>
          </cell>
          <cell r="D4776" t="str">
            <v>POWER SERVICE</v>
          </cell>
          <cell r="F4776">
            <v>0</v>
          </cell>
          <cell r="H4776"/>
          <cell r="I4776"/>
        </row>
        <row r="4777">
          <cell r="A4777" t="str">
            <v>632E70001</v>
          </cell>
          <cell r="C4777" t="str">
            <v>EACH</v>
          </cell>
          <cell r="D4777" t="str">
            <v>POWER SERVICE, AS PER PLAN</v>
          </cell>
          <cell r="F4777">
            <v>0</v>
          </cell>
          <cell r="H4777"/>
          <cell r="I4777"/>
        </row>
        <row r="4778">
          <cell r="A4778" t="str">
            <v>632E70200</v>
          </cell>
          <cell r="C4778" t="str">
            <v>EACH</v>
          </cell>
          <cell r="D4778" t="str">
            <v>CONDUIT RISER, 1" DIAMETER</v>
          </cell>
          <cell r="F4778">
            <v>0</v>
          </cell>
          <cell r="H4778"/>
          <cell r="I4778"/>
        </row>
        <row r="4779">
          <cell r="A4779" t="str">
            <v>632E70201</v>
          </cell>
          <cell r="C4779" t="str">
            <v>EACH</v>
          </cell>
          <cell r="D4779" t="str">
            <v>CONDUIT RISER, 1" DIAMETER, AS PER PLAN</v>
          </cell>
          <cell r="F4779">
            <v>0</v>
          </cell>
          <cell r="H4779"/>
          <cell r="I4779"/>
        </row>
        <row r="4780">
          <cell r="A4780" t="str">
            <v>632E70204</v>
          </cell>
          <cell r="C4780" t="str">
            <v>EACH</v>
          </cell>
          <cell r="D4780" t="str">
            <v>CONDUIT RISER, 1-1/4" DIAMETER</v>
          </cell>
          <cell r="F4780">
            <v>0</v>
          </cell>
          <cell r="H4780"/>
          <cell r="I4780"/>
        </row>
        <row r="4781">
          <cell r="A4781" t="str">
            <v>632E70300</v>
          </cell>
          <cell r="C4781" t="str">
            <v>EACH</v>
          </cell>
          <cell r="D4781" t="str">
            <v>CONDUIT RISER, 1-1/2" DIAMETER</v>
          </cell>
          <cell r="F4781">
            <v>0</v>
          </cell>
          <cell r="H4781"/>
          <cell r="I4781"/>
        </row>
        <row r="4782">
          <cell r="A4782" t="str">
            <v>632E70301</v>
          </cell>
          <cell r="C4782" t="str">
            <v>EACH</v>
          </cell>
          <cell r="D4782" t="str">
            <v>CONDUIT RISER, 1-1/2" DIAMETER, AS PER PLAN</v>
          </cell>
          <cell r="F4782">
            <v>0</v>
          </cell>
          <cell r="H4782"/>
          <cell r="I4782"/>
        </row>
        <row r="4783">
          <cell r="A4783" t="str">
            <v>632E70400</v>
          </cell>
          <cell r="C4783" t="str">
            <v>EACH</v>
          </cell>
          <cell r="D4783" t="str">
            <v>CONDUIT RISER, 2" DIAMETER</v>
          </cell>
          <cell r="F4783">
            <v>0</v>
          </cell>
          <cell r="H4783"/>
          <cell r="I4783"/>
        </row>
        <row r="4784">
          <cell r="A4784" t="str">
            <v>632E70401</v>
          </cell>
          <cell r="C4784" t="str">
            <v>EACH</v>
          </cell>
          <cell r="D4784" t="str">
            <v>CONDUIT RISER, 2" DIAMETER, AS PER PLAN</v>
          </cell>
          <cell r="F4784">
            <v>0</v>
          </cell>
          <cell r="H4784"/>
          <cell r="I4784"/>
        </row>
        <row r="4785">
          <cell r="A4785" t="str">
            <v>632E70500</v>
          </cell>
          <cell r="C4785" t="str">
            <v>EACH</v>
          </cell>
          <cell r="D4785" t="str">
            <v>CONDUIT RISER, 2-1/2" DIAMETER</v>
          </cell>
          <cell r="F4785">
            <v>0</v>
          </cell>
          <cell r="H4785"/>
          <cell r="I4785"/>
        </row>
        <row r="4786">
          <cell r="A4786" t="str">
            <v>632E70600</v>
          </cell>
          <cell r="C4786" t="str">
            <v>EACH</v>
          </cell>
          <cell r="D4786" t="str">
            <v>CONDUIT RISER, 3" DIAMETER</v>
          </cell>
          <cell r="F4786">
            <v>0</v>
          </cell>
          <cell r="H4786"/>
          <cell r="I4786"/>
        </row>
        <row r="4787">
          <cell r="A4787" t="str">
            <v>632E70601</v>
          </cell>
          <cell r="C4787" t="str">
            <v>EACH</v>
          </cell>
          <cell r="D4787" t="str">
            <v>CONDUIT RISER, 3" DIAMETER, AS PER PLAN</v>
          </cell>
          <cell r="F4787">
            <v>0</v>
          </cell>
          <cell r="H4787"/>
          <cell r="I4787"/>
        </row>
        <row r="4788">
          <cell r="A4788" t="str">
            <v>632E71100</v>
          </cell>
          <cell r="C4788" t="str">
            <v>EACH</v>
          </cell>
          <cell r="D4788" t="str">
            <v>SIGNAL SUPPORT, TYPE TC-12.31, DESIGN 6</v>
          </cell>
          <cell r="F4788">
            <v>0</v>
          </cell>
          <cell r="H4788"/>
          <cell r="I4788"/>
        </row>
        <row r="4789">
          <cell r="A4789" t="str">
            <v>632E71101</v>
          </cell>
          <cell r="C4789" t="str">
            <v>EACH</v>
          </cell>
          <cell r="D4789" t="str">
            <v>SIGNAL SUPPORT, TYPE TC-12.31, DESIGN 6, AS PER PLAN</v>
          </cell>
          <cell r="F4789">
            <v>0</v>
          </cell>
          <cell r="H4789"/>
          <cell r="I4789"/>
        </row>
        <row r="4790">
          <cell r="A4790" t="str">
            <v>632E71110</v>
          </cell>
          <cell r="C4790" t="str">
            <v>EACH</v>
          </cell>
          <cell r="D4790" t="str">
            <v>SIGNAL SUPPORT, TYPE TC-12.31, DESIGN 10</v>
          </cell>
          <cell r="F4790">
            <v>0</v>
          </cell>
          <cell r="H4790"/>
          <cell r="I4790"/>
        </row>
        <row r="4791">
          <cell r="A4791" t="str">
            <v>632E71111</v>
          </cell>
          <cell r="C4791" t="str">
            <v>EACH</v>
          </cell>
          <cell r="D4791" t="str">
            <v>SIGNAL SUPPORT, TYPE TC-12.31, DESIGN 10, AS PER PLAN</v>
          </cell>
          <cell r="F4791">
            <v>0</v>
          </cell>
          <cell r="H4791"/>
          <cell r="I4791"/>
        </row>
        <row r="4792">
          <cell r="A4792" t="str">
            <v>632E71120</v>
          </cell>
          <cell r="C4792" t="str">
            <v>EACH</v>
          </cell>
          <cell r="D4792" t="str">
            <v>SIGNAL SUPPORT, TYPE TC-12.31, DESIGN 12</v>
          </cell>
          <cell r="F4792">
            <v>0</v>
          </cell>
          <cell r="H4792"/>
          <cell r="I4792"/>
        </row>
        <row r="4793">
          <cell r="A4793" t="str">
            <v>632E71121</v>
          </cell>
          <cell r="C4793" t="str">
            <v>EACH</v>
          </cell>
          <cell r="D4793" t="str">
            <v>SIGNAL SUPPORT, TYPE TC-12.31, DESIGN 12, AS PER PLAN</v>
          </cell>
          <cell r="F4793">
            <v>0</v>
          </cell>
          <cell r="H4793"/>
          <cell r="I4793"/>
        </row>
        <row r="4794">
          <cell r="A4794" t="str">
            <v>632E71224</v>
          </cell>
          <cell r="C4794" t="str">
            <v>EACH</v>
          </cell>
          <cell r="D4794" t="str">
            <v>SIGNAL SUPPORT, TYPE TC-12.31 DESIGN 6 POLE, WITH MAST ARMS TC-81.22 DESIGN 4 AND DESIGN 4</v>
          </cell>
          <cell r="F4794">
            <v>0</v>
          </cell>
          <cell r="H4794"/>
          <cell r="I4794"/>
        </row>
        <row r="4795">
          <cell r="A4795" t="str">
            <v>632E71225</v>
          </cell>
          <cell r="C4795" t="str">
            <v>EACH</v>
          </cell>
          <cell r="D4795" t="str">
            <v>SIGNAL SUPPORT, TYPE TC-12.31 DESIGN 6 POLE, WITH MAST ARMS TC-81.22 DESIGN 4 AND DESIGN 4, AS PER PLAN</v>
          </cell>
          <cell r="F4795">
            <v>0</v>
          </cell>
          <cell r="H4795"/>
          <cell r="I4795"/>
        </row>
        <row r="4796">
          <cell r="A4796" t="str">
            <v>632E71240</v>
          </cell>
          <cell r="C4796" t="str">
            <v>EACH</v>
          </cell>
          <cell r="D4796" t="str">
            <v>SIGNAL SUPPORT, TYPE TC-12.31 DESIGN 6 POLE, WITH MAST ARMS TC-81.22 DESIGN 12 AND DESIGN 2</v>
          </cell>
          <cell r="F4796">
            <v>0</v>
          </cell>
          <cell r="H4796"/>
          <cell r="I4796"/>
        </row>
        <row r="4797">
          <cell r="A4797" t="str">
            <v>632E71241</v>
          </cell>
          <cell r="C4797" t="str">
            <v>EACH</v>
          </cell>
          <cell r="D4797" t="str">
            <v>SIGNAL SUPPORT, TYPE TC-12.31 DESIGN 6 POLE, WITH MAST ARMS TC-81.22 DESIGN 12 AND DESIGN 2, AS PER PLAN</v>
          </cell>
          <cell r="F4797">
            <v>0</v>
          </cell>
          <cell r="H4797"/>
          <cell r="I4797"/>
        </row>
        <row r="4798">
          <cell r="A4798" t="str">
            <v>632E71244</v>
          </cell>
          <cell r="C4798" t="str">
            <v>EACH</v>
          </cell>
          <cell r="D4798" t="str">
            <v>SIGNAL SUPPORT, TYPE TC-12.31 DESIGN 6 POLE, WITH MAST ARMS TC-81.22 DESIGN 12 AND DESIGN 4</v>
          </cell>
          <cell r="F4798">
            <v>0</v>
          </cell>
          <cell r="H4798"/>
          <cell r="I4798"/>
        </row>
        <row r="4799">
          <cell r="A4799" t="str">
            <v>632E71245</v>
          </cell>
          <cell r="C4799" t="str">
            <v>EACH</v>
          </cell>
          <cell r="D4799" t="str">
            <v>SIGNAL SUPPORT, TYPE TC-12.31 DESIGN 6 POLE, WITH MAST ARMS TC-81.22 DESIGN 12 AND DESIGN 4, AS PER PLAN</v>
          </cell>
          <cell r="F4799">
            <v>0</v>
          </cell>
          <cell r="H4799"/>
          <cell r="I4799"/>
        </row>
        <row r="4800">
          <cell r="A4800" t="str">
            <v>632E71348</v>
          </cell>
          <cell r="C4800" t="str">
            <v>EACH</v>
          </cell>
          <cell r="D4800" t="str">
            <v>SIGNAL SUPPORT, TYPE TC-12.31 DESIGN 10 POLE, WITH MAST ARMS TC-81.22 DESIGN 12 AND DESIGN 12</v>
          </cell>
          <cell r="F4800">
            <v>0</v>
          </cell>
          <cell r="H4800"/>
          <cell r="I4800"/>
        </row>
        <row r="4801">
          <cell r="A4801" t="str">
            <v>632E71349</v>
          </cell>
          <cell r="C4801" t="str">
            <v>EACH</v>
          </cell>
          <cell r="D4801" t="str">
            <v>SIGNAL SUPPORT, TYPE TC-12.31 DESIGN 10 POLE, WITH MAST ARMS TC-81.22 DESIGN 12 AND DESIGN 12, AS PER PLAN</v>
          </cell>
          <cell r="F4801">
            <v>0</v>
          </cell>
          <cell r="H4801"/>
          <cell r="I4801"/>
        </row>
        <row r="4802">
          <cell r="A4802" t="str">
            <v>632E71360</v>
          </cell>
          <cell r="C4802" t="str">
            <v>EACH</v>
          </cell>
          <cell r="D4802" t="str">
            <v>SIGNAL SUPPORT, TYPE TC-12.31 DESIGN 10 POLE, WITH MAST ARMS TC-81.22 DESIGN 13 AND DESIGN 2</v>
          </cell>
          <cell r="F4802">
            <v>0</v>
          </cell>
          <cell r="H4802"/>
          <cell r="I4802"/>
        </row>
        <row r="4803">
          <cell r="A4803" t="str">
            <v>632E71361</v>
          </cell>
          <cell r="C4803" t="str">
            <v>EACH</v>
          </cell>
          <cell r="D4803" t="str">
            <v>SIGNAL SUPPORT, TYPE TC-12.31 DESIGN 10 POLE, WITH MAST ARMS TC-81.22 DESIGN 13 AND DESIGN 2, AS PER PLAN</v>
          </cell>
          <cell r="F4803">
            <v>0</v>
          </cell>
          <cell r="H4803"/>
          <cell r="I4803"/>
        </row>
        <row r="4804">
          <cell r="A4804" t="str">
            <v>632E71364</v>
          </cell>
          <cell r="C4804" t="str">
            <v>EACH</v>
          </cell>
          <cell r="D4804" t="str">
            <v>SIGNAL SUPPORT, TYPE TC-12.31 DESIGN 10 POLE, WITH MAST ARMS TC-81.22 DESIGN 13 AND DESIGN 4</v>
          </cell>
          <cell r="F4804">
            <v>0</v>
          </cell>
          <cell r="H4804"/>
          <cell r="I4804"/>
        </row>
        <row r="4805">
          <cell r="A4805" t="str">
            <v>632E71365</v>
          </cell>
          <cell r="C4805" t="str">
            <v>EACH</v>
          </cell>
          <cell r="D4805" t="str">
            <v>SIGNAL SUPPORT, TYPE TC-12.31 DESIGN 10 POLE, WITH MAST ARMS TC-81.22 DESIGN 13 AND DESIGN 4, AS PER PLAN</v>
          </cell>
          <cell r="F4805">
            <v>0</v>
          </cell>
          <cell r="H4805"/>
          <cell r="I4805"/>
        </row>
        <row r="4806">
          <cell r="A4806" t="str">
            <v>632E71368</v>
          </cell>
          <cell r="C4806" t="str">
            <v>EACH</v>
          </cell>
          <cell r="D4806" t="str">
            <v>SIGNAL SUPPORT, TYPE TC-12.31 DESIGN 10 POLE, WITH MAST ARMS TC-81.22 DESIGN 13 AND DESIGN 12</v>
          </cell>
          <cell r="F4806">
            <v>0</v>
          </cell>
          <cell r="H4806"/>
          <cell r="I4806"/>
        </row>
        <row r="4807">
          <cell r="A4807" t="str">
            <v>632E71369</v>
          </cell>
          <cell r="C4807" t="str">
            <v>EACH</v>
          </cell>
          <cell r="D4807" t="str">
            <v>SIGNAL SUPPORT, TYPE TC-12.31 DESIGN 10 POLE, WITH MAST ARMS TC-81.22 DESIGN 13 AND DESIGN 12, AS PER PLAN</v>
          </cell>
          <cell r="F4807">
            <v>0</v>
          </cell>
          <cell r="H4807"/>
          <cell r="I4807"/>
        </row>
        <row r="4808">
          <cell r="A4808" t="str">
            <v>632E71372</v>
          </cell>
          <cell r="C4808" t="str">
            <v>EACH</v>
          </cell>
          <cell r="D4808" t="str">
            <v>SIGNAL SUPPORT, TYPE TC-12.31 DESIGN 10 POLE, WITH MAST ARMS TC-81.22 DESIGN 13 AND DESIGN 13</v>
          </cell>
          <cell r="F4808">
            <v>0</v>
          </cell>
          <cell r="H4808"/>
          <cell r="I4808"/>
        </row>
        <row r="4809">
          <cell r="A4809" t="str">
            <v>632E71373</v>
          </cell>
          <cell r="C4809" t="str">
            <v>EACH</v>
          </cell>
          <cell r="D4809" t="str">
            <v>SIGNAL SUPPORT, TYPE TC-12.31 DESIGN 10 POLE, WITH MAST ARMS TC-81.22 DESIGN 13 AND DESIGN 13, AS PER PLAN</v>
          </cell>
          <cell r="F4809">
            <v>0</v>
          </cell>
          <cell r="H4809"/>
          <cell r="I4809"/>
        </row>
        <row r="4810">
          <cell r="A4810" t="str">
            <v>632E71380</v>
          </cell>
          <cell r="C4810" t="str">
            <v>EACH</v>
          </cell>
          <cell r="D4810" t="str">
            <v>SIGNAL SUPPORT, TYPE TC-12.31 DESIGN 10 POLE, WITH MAST ARMS TC-81.22 DESIGN 14 AND DESIGN 2</v>
          </cell>
          <cell r="F4810">
            <v>0</v>
          </cell>
          <cell r="H4810"/>
          <cell r="I4810"/>
        </row>
        <row r="4811">
          <cell r="A4811" t="str">
            <v>632E71381</v>
          </cell>
          <cell r="C4811" t="str">
            <v>EACH</v>
          </cell>
          <cell r="D4811" t="str">
            <v>SIGNAL SUPPORT, TYPE TC-12.31 DESIGN 10 POLE, WITH MAST ARMS TC-81.22 DESIGN 14 AND DESIGN 2, AS PER PLAN</v>
          </cell>
          <cell r="F4811">
            <v>0</v>
          </cell>
          <cell r="H4811"/>
          <cell r="I4811"/>
        </row>
        <row r="4812">
          <cell r="A4812" t="str">
            <v>632E71384</v>
          </cell>
          <cell r="C4812" t="str">
            <v>EACH</v>
          </cell>
          <cell r="D4812" t="str">
            <v>SIGNAL SUPPORT, TYPE TC-12.31 DESIGN 10 POLE, WITH MAST ARMS TC-81.22 DESIGN 14 AND DESIGN 4</v>
          </cell>
          <cell r="F4812">
            <v>0</v>
          </cell>
          <cell r="H4812"/>
          <cell r="I4812"/>
        </row>
        <row r="4813">
          <cell r="A4813" t="str">
            <v>632E71385</v>
          </cell>
          <cell r="C4813" t="str">
            <v>EACH</v>
          </cell>
          <cell r="D4813" t="str">
            <v>SIGNAL SUPPORT, TYPE TC-12.31 DESIGN 10 POLE, WITH MAST ARMS TC-81.22 DESIGN 14 AND DESIGN 4, AS PER PLAN</v>
          </cell>
          <cell r="F4813">
            <v>0</v>
          </cell>
          <cell r="H4813"/>
          <cell r="I4813"/>
        </row>
        <row r="4814">
          <cell r="A4814" t="str">
            <v>632E71388</v>
          </cell>
          <cell r="C4814" t="str">
            <v>EACH</v>
          </cell>
          <cell r="D4814" t="str">
            <v>SIGNAL SUPPORT, TYPE TC-12.31 DESIGN 10 POLE, WITH MAST ARMS TC-81.22 DESIGN 14 AND DESIGN 12</v>
          </cell>
          <cell r="F4814">
            <v>0</v>
          </cell>
          <cell r="H4814"/>
          <cell r="I4814"/>
        </row>
        <row r="4815">
          <cell r="A4815" t="str">
            <v>632E71389</v>
          </cell>
          <cell r="C4815" t="str">
            <v>EACH</v>
          </cell>
          <cell r="D4815" t="str">
            <v>SIGNAL SUPPORT, TYPE TC-12.31 DESIGN 10 POLE, WITH MAST ARMS TC-81.22 DESIGN 14 AND DESIGN 12, AS PER PLAN</v>
          </cell>
          <cell r="F4815">
            <v>0</v>
          </cell>
          <cell r="H4815"/>
          <cell r="I4815"/>
        </row>
        <row r="4816">
          <cell r="A4816" t="str">
            <v>632E71492</v>
          </cell>
          <cell r="C4816" t="str">
            <v>EACH</v>
          </cell>
          <cell r="D4816" t="str">
            <v>SIGNAL SUPPORT, TYPE TC-12.31 DESIGN 12 POLE, WITH MAST ARMS TC-81.22 DESIGN 14 AND DESIGN 13</v>
          </cell>
          <cell r="F4816">
            <v>0</v>
          </cell>
          <cell r="H4816"/>
          <cell r="I4816"/>
        </row>
        <row r="4817">
          <cell r="A4817" t="str">
            <v>632E71493</v>
          </cell>
          <cell r="C4817" t="str">
            <v>EACH</v>
          </cell>
          <cell r="D4817" t="str">
            <v>SIGNAL SUPPORT, TYPE TC-12.31 DESIGN 12 POLE, WITH MAST ARMS TC-81.22 DESIGN 14 AND DESIGN 13, AS PER PLAN</v>
          </cell>
          <cell r="F4817">
            <v>0</v>
          </cell>
          <cell r="H4817"/>
          <cell r="I4817"/>
        </row>
        <row r="4818">
          <cell r="A4818" t="str">
            <v>632E71496</v>
          </cell>
          <cell r="C4818" t="str">
            <v>EACH</v>
          </cell>
          <cell r="D4818" t="str">
            <v>SIGNAL SUPPORT, TYPE TC-12.31 DESIGN 12 POLE, WITH MAST ARMS TC-81.22 DESIGN 14 AND DESIGN 14</v>
          </cell>
          <cell r="F4818">
            <v>0</v>
          </cell>
          <cell r="H4818"/>
          <cell r="I4818"/>
        </row>
        <row r="4819">
          <cell r="A4819" t="str">
            <v>632E71497</v>
          </cell>
          <cell r="C4819" t="str">
            <v>EACH</v>
          </cell>
          <cell r="D4819" t="str">
            <v>SIGNAL SUPPORT, TYPE TC-12.31 DESIGN 12 POLE, WITH MAST ARMS TC-81.22 DESIGN 14 AND DESIGN 14, AS PER PLAN</v>
          </cell>
          <cell r="F4819">
            <v>0</v>
          </cell>
          <cell r="H4819"/>
          <cell r="I4819"/>
        </row>
        <row r="4820">
          <cell r="A4820" t="str">
            <v>632E72100</v>
          </cell>
          <cell r="C4820" t="str">
            <v>EACH</v>
          </cell>
          <cell r="D4820" t="str">
            <v>SIGNAL SUPPORT, TYPE TC-81.22, DESIGN 2</v>
          </cell>
          <cell r="F4820">
            <v>0</v>
          </cell>
          <cell r="H4820"/>
          <cell r="I4820"/>
        </row>
        <row r="4821">
          <cell r="A4821" t="str">
            <v>632E72101</v>
          </cell>
          <cell r="C4821" t="str">
            <v>EACH</v>
          </cell>
          <cell r="D4821" t="str">
            <v>SIGNAL SUPPORT, TYPE TC-81.22, DESIGN 2, AS PER PLAN</v>
          </cell>
          <cell r="F4821">
            <v>0</v>
          </cell>
          <cell r="H4821"/>
          <cell r="I4821"/>
        </row>
        <row r="4822">
          <cell r="A4822" t="str">
            <v>632E72110</v>
          </cell>
          <cell r="C4822" t="str">
            <v>EACH</v>
          </cell>
          <cell r="D4822" t="str">
            <v>SIGNAL SUPPORT, TYPE TC-81.22, DESIGN 4</v>
          </cell>
          <cell r="F4822">
            <v>0</v>
          </cell>
          <cell r="H4822"/>
          <cell r="I4822"/>
        </row>
        <row r="4823">
          <cell r="A4823" t="str">
            <v>632E72111</v>
          </cell>
          <cell r="C4823" t="str">
            <v>EACH</v>
          </cell>
          <cell r="D4823" t="str">
            <v>SIGNAL SUPPORT, TYPE TC-81.22, DESIGN 4, AS PER PLAN</v>
          </cell>
          <cell r="F4823">
            <v>0</v>
          </cell>
          <cell r="H4823"/>
          <cell r="I4823"/>
        </row>
        <row r="4824">
          <cell r="A4824" t="str">
            <v>632E72130</v>
          </cell>
          <cell r="C4824" t="str">
            <v>EACH</v>
          </cell>
          <cell r="D4824" t="str">
            <v>SIGNAL SUPPORT, TYPE TC-81.22, DESIGN 12</v>
          </cell>
          <cell r="F4824">
            <v>0</v>
          </cell>
          <cell r="H4824"/>
          <cell r="I4824"/>
        </row>
        <row r="4825">
          <cell r="A4825" t="str">
            <v>632E72131</v>
          </cell>
          <cell r="C4825" t="str">
            <v>EACH</v>
          </cell>
          <cell r="D4825" t="str">
            <v>SIGNAL SUPPORT, TYPE TC-81.22, DESIGN 12, AS PER PLAN</v>
          </cell>
          <cell r="F4825">
            <v>0</v>
          </cell>
          <cell r="H4825"/>
          <cell r="I4825"/>
        </row>
        <row r="4826">
          <cell r="A4826" t="str">
            <v>632E72140</v>
          </cell>
          <cell r="C4826" t="str">
            <v>EACH</v>
          </cell>
          <cell r="D4826" t="str">
            <v>SIGNAL SUPPORT, TYPE TC-81.22, DESIGN 13</v>
          </cell>
          <cell r="F4826">
            <v>0</v>
          </cell>
          <cell r="H4826"/>
          <cell r="I4826"/>
        </row>
        <row r="4827">
          <cell r="A4827" t="str">
            <v>632E72141</v>
          </cell>
          <cell r="C4827" t="str">
            <v>EACH</v>
          </cell>
          <cell r="D4827" t="str">
            <v>SIGNAL SUPPORT, TYPE TC-81.22, DESIGN 13, AS PER PLAN</v>
          </cell>
          <cell r="F4827">
            <v>0</v>
          </cell>
          <cell r="H4827"/>
          <cell r="I4827"/>
        </row>
        <row r="4828">
          <cell r="A4828" t="str">
            <v>632E72150</v>
          </cell>
          <cell r="C4828" t="str">
            <v>EACH</v>
          </cell>
          <cell r="D4828" t="str">
            <v>SIGNAL SUPPORT, TYPE TC-81.22, DESIGN 14</v>
          </cell>
          <cell r="F4828">
            <v>0</v>
          </cell>
          <cell r="H4828"/>
          <cell r="I4828"/>
        </row>
        <row r="4829">
          <cell r="A4829" t="str">
            <v>632E72151</v>
          </cell>
          <cell r="C4829" t="str">
            <v>EACH</v>
          </cell>
          <cell r="D4829" t="str">
            <v>SIGNAL SUPPORT, TYPE TC-81.22, DESIGN 14, AS PER PLAN</v>
          </cell>
          <cell r="F4829">
            <v>0</v>
          </cell>
          <cell r="H4829"/>
          <cell r="I4829"/>
        </row>
        <row r="4830">
          <cell r="A4830" t="str">
            <v>632E72300</v>
          </cell>
          <cell r="C4830" t="str">
            <v>EACH</v>
          </cell>
          <cell r="D4830" t="str">
            <v>SIGNAL SUPPORT, TYPE TC-81.22 DESIGN 4 POLE, WITH MAST ARMS TC-81.22 DESIGN 2 AND DESIGN 2</v>
          </cell>
          <cell r="F4830">
            <v>0</v>
          </cell>
          <cell r="H4830"/>
          <cell r="I4830"/>
        </row>
        <row r="4831">
          <cell r="A4831" t="str">
            <v>632E72301</v>
          </cell>
          <cell r="C4831" t="str">
            <v>EACH</v>
          </cell>
          <cell r="D4831" t="str">
            <v>SIGNAL SUPPORT, TYPE TC-81.22 DESIGN 4 POLE, WITH MAST ARMS TC-81.22 DESIGN 2 AND DESIGN 2, AS PER PLAN</v>
          </cell>
          <cell r="F4831">
            <v>0</v>
          </cell>
          <cell r="H4831"/>
          <cell r="I4831"/>
        </row>
        <row r="4832">
          <cell r="A4832" t="str">
            <v>632E72420</v>
          </cell>
          <cell r="C4832" t="str">
            <v>EACH</v>
          </cell>
          <cell r="D4832" t="str">
            <v>SIGNAL SUPPORT, TYPE TC-81.22 DESIGN 12 POLE, WITH MAST ARMS TC-81.22 DESIGN 4 AND DESIGN 2</v>
          </cell>
          <cell r="F4832">
            <v>0</v>
          </cell>
          <cell r="H4832"/>
          <cell r="I4832"/>
        </row>
        <row r="4833">
          <cell r="A4833" t="str">
            <v>632E72421</v>
          </cell>
          <cell r="C4833" t="str">
            <v>EACH</v>
          </cell>
          <cell r="D4833" t="str">
            <v>SIGNAL SUPPORT, TYPE TC-81.22 DESIGN 12 POLE, WITH MAST ARMS TC-81.22 DESIGN 4 AND DESIGN 2, AS PER PLAN</v>
          </cell>
          <cell r="F4833">
            <v>0</v>
          </cell>
          <cell r="H4833"/>
          <cell r="I4833"/>
        </row>
        <row r="4834">
          <cell r="A4834" t="str">
            <v>632E75002</v>
          </cell>
          <cell r="C4834" t="str">
            <v>EACH</v>
          </cell>
          <cell r="D4834" t="str">
            <v>SIGNAL SUPPORT, TYPE TC-81.21 DESIGN 3 POLE, WITH MAST ARMS TC-81.21 DESIGN 1 AND DESIGN 1</v>
          </cell>
          <cell r="F4834">
            <v>0</v>
          </cell>
          <cell r="H4834"/>
          <cell r="I4834"/>
        </row>
        <row r="4835">
          <cell r="A4835" t="str">
            <v>632E75003</v>
          </cell>
          <cell r="C4835" t="str">
            <v>EACH</v>
          </cell>
          <cell r="D4835" t="str">
            <v>SIGNAL SUPPORT, TYPE TC-81.21 DESIGN 3 POLE, WITH MAST ARMS TC-81.21 DESIGN 1 AND DESIGN 1, AS PER PLAN</v>
          </cell>
          <cell r="F4835">
            <v>0</v>
          </cell>
          <cell r="H4835"/>
          <cell r="I4835"/>
        </row>
        <row r="4836">
          <cell r="A4836" t="str">
            <v>632E75012</v>
          </cell>
          <cell r="C4836" t="str">
            <v>EACH</v>
          </cell>
          <cell r="D4836" t="str">
            <v>SIGNAL SUPPORT, TYPE TC-81.21 DESIGN 3 POLE, WITH MAST ARMS TC-81.21 DESIGN 2 AND DESIGN 1</v>
          </cell>
          <cell r="F4836">
            <v>0</v>
          </cell>
          <cell r="H4836"/>
          <cell r="I4836"/>
        </row>
        <row r="4837">
          <cell r="A4837" t="str">
            <v>632E75013</v>
          </cell>
          <cell r="C4837" t="str">
            <v>EACH</v>
          </cell>
          <cell r="D4837" t="str">
            <v>SIGNAL SUPPORT, TYPE TC-81.21 DESIGN 3 POLE, WITH MAST ARMS TC-81.21 DESIGN 2 AND DESIGN 1, AS PER PLAN</v>
          </cell>
          <cell r="F4837">
            <v>0</v>
          </cell>
          <cell r="H4837"/>
          <cell r="I4837"/>
        </row>
        <row r="4838">
          <cell r="A4838" t="str">
            <v>632E75022</v>
          </cell>
          <cell r="C4838" t="str">
            <v>EACH</v>
          </cell>
          <cell r="D4838" t="str">
            <v>SIGNAL SUPPORT, TYPE TC-81.21 DESIGN 4 POLE, WITH MAST ARMS TC-81.21 DESIGN 2 AND DESIGN 2</v>
          </cell>
          <cell r="F4838">
            <v>0</v>
          </cell>
          <cell r="H4838"/>
          <cell r="I4838"/>
        </row>
        <row r="4839">
          <cell r="A4839" t="str">
            <v>632E75023</v>
          </cell>
          <cell r="C4839" t="str">
            <v>EACH</v>
          </cell>
          <cell r="D4839" t="str">
            <v>SIGNAL SUPPORT, TYPE TC-81.21 DESIGN 4 POLE, WITH MAST ARMS TC-81.21 DESIGN 2 AND DESIGN 2, AS PER PLAN</v>
          </cell>
          <cell r="F4839">
            <v>0</v>
          </cell>
          <cell r="H4839"/>
          <cell r="I4839"/>
        </row>
        <row r="4840">
          <cell r="A4840" t="str">
            <v>632E75032</v>
          </cell>
          <cell r="C4840" t="str">
            <v>EACH</v>
          </cell>
          <cell r="D4840" t="str">
            <v>SIGNAL SUPPORT, TYPE TC-81.21 DESIGN 4 POLE, WITH MAST ARMS TC-81.21 DESIGN 3 AND DESIGN 1</v>
          </cell>
          <cell r="F4840">
            <v>0</v>
          </cell>
          <cell r="H4840"/>
          <cell r="I4840"/>
        </row>
        <row r="4841">
          <cell r="A4841" t="str">
            <v>632E75033</v>
          </cell>
          <cell r="C4841" t="str">
            <v>EACH</v>
          </cell>
          <cell r="D4841" t="str">
            <v>SIGNAL SUPPORT, TYPE TC-81.21 DESIGN 4 POLE, WITH MAST ARMS TC-81.21 DESIGN 3 AND DESIGN 1, AS PER PLAN</v>
          </cell>
          <cell r="F4841">
            <v>0</v>
          </cell>
          <cell r="H4841"/>
          <cell r="I4841"/>
        </row>
        <row r="4842">
          <cell r="A4842" t="str">
            <v>632E75042</v>
          </cell>
          <cell r="C4842" t="str">
            <v>EACH</v>
          </cell>
          <cell r="D4842" t="str">
            <v>SIGNAL SUPPORT, TYPE TC-81.21 DESIGN 4 POLE, WITH MAST ARMS TC-81.21 DESIGN 3 AND DESIGN 2</v>
          </cell>
          <cell r="F4842">
            <v>0</v>
          </cell>
          <cell r="H4842"/>
          <cell r="I4842"/>
        </row>
        <row r="4843">
          <cell r="A4843" t="str">
            <v>632E75043</v>
          </cell>
          <cell r="C4843" t="str">
            <v>EACH</v>
          </cell>
          <cell r="D4843" t="str">
            <v>SIGNAL SUPPORT, TYPE TC-81.21 DESIGN 4 POLE, WITH MAST ARMS TC-81.21 DESIGN 3 AND DESIGN 2, AS PER PLAN</v>
          </cell>
          <cell r="F4843">
            <v>0</v>
          </cell>
          <cell r="H4843"/>
          <cell r="I4843"/>
        </row>
        <row r="4844">
          <cell r="A4844" t="str">
            <v>632E75052</v>
          </cell>
          <cell r="C4844" t="str">
            <v>EACH</v>
          </cell>
          <cell r="D4844" t="str">
            <v>SIGNAL SUPPORT, TYPE TC-81.21 DESIGN 4 POLE, WITH MAST ARMS TC-81.21 DESIGN 3 AND DESIGN 3</v>
          </cell>
          <cell r="F4844">
            <v>0</v>
          </cell>
          <cell r="H4844"/>
          <cell r="I4844"/>
        </row>
        <row r="4845">
          <cell r="A4845" t="str">
            <v>632E75053</v>
          </cell>
          <cell r="C4845" t="str">
            <v>EACH</v>
          </cell>
          <cell r="D4845" t="str">
            <v>SIGNAL SUPPORT, TYPE TC-81.21 DESIGN 4 POLE, WITH MAST ARMS TC-81.21 DESIGN 3 AND DESIGN 3, AS PER PLAN</v>
          </cell>
          <cell r="F4845">
            <v>0</v>
          </cell>
          <cell r="H4845"/>
          <cell r="I4845"/>
        </row>
        <row r="4846">
          <cell r="A4846" t="str">
            <v>632E75062</v>
          </cell>
          <cell r="C4846" t="str">
            <v>EACH</v>
          </cell>
          <cell r="D4846" t="str">
            <v>SIGNAL SUPPORT, TYPE TC-81.21 DESIGN 11 POLE, WITH MAST ARMS TC-81.21 DESIGN 4 AND DESIGN 1</v>
          </cell>
          <cell r="F4846">
            <v>0</v>
          </cell>
          <cell r="H4846"/>
          <cell r="I4846"/>
        </row>
        <row r="4847">
          <cell r="A4847" t="str">
            <v>632E75063</v>
          </cell>
          <cell r="C4847" t="str">
            <v>EACH</v>
          </cell>
          <cell r="D4847" t="str">
            <v>SIGNAL SUPPORT, TYPE TC-81.21 DESIGN 11 POLE, WITH MAST ARMS TC-81.21 DESIGN 4 AND DESIGN 1, AS PER PLAN</v>
          </cell>
          <cell r="F4847">
            <v>0</v>
          </cell>
          <cell r="H4847"/>
          <cell r="I4847"/>
        </row>
        <row r="4848">
          <cell r="A4848" t="str">
            <v>632E75066</v>
          </cell>
          <cell r="C4848" t="str">
            <v>EACH</v>
          </cell>
          <cell r="D4848" t="str">
            <v>SIGNAL SUPPORT, TYPE TC-81.21 DESIGN 11 POLE, WITH MAST ARMS TC-81.21 DESIGN 3 AND DESIGN 2</v>
          </cell>
          <cell r="F4848">
            <v>0</v>
          </cell>
          <cell r="H4848"/>
          <cell r="I4848"/>
        </row>
        <row r="4849">
          <cell r="A4849" t="str">
            <v>632E75067</v>
          </cell>
          <cell r="C4849" t="str">
            <v>EACH</v>
          </cell>
          <cell r="D4849" t="str">
            <v>SIGNAL SUPPORT, TYPE TC-81.21 DESIGN 11 POLE, WITH MAST ARMS TC-81.21 DESIGN 3 AND DESIGN 2, AS PER PLAN</v>
          </cell>
          <cell r="F4849">
            <v>0</v>
          </cell>
          <cell r="H4849"/>
          <cell r="I4849"/>
        </row>
        <row r="4850">
          <cell r="A4850" t="str">
            <v>632E75072</v>
          </cell>
          <cell r="C4850" t="str">
            <v>EACH</v>
          </cell>
          <cell r="D4850" t="str">
            <v>SIGNAL SUPPORT, TYPE TC-81.21 DESIGN 11 POLE, WITH MAST ARMS TC-81.21 DESIGN 4 AND DESIGN 2</v>
          </cell>
          <cell r="F4850">
            <v>0</v>
          </cell>
          <cell r="H4850"/>
          <cell r="I4850"/>
        </row>
        <row r="4851">
          <cell r="A4851" t="str">
            <v>632E75073</v>
          </cell>
          <cell r="C4851" t="str">
            <v>EACH</v>
          </cell>
          <cell r="D4851" t="str">
            <v>SIGNAL SUPPORT, TYPE TC-81.21 DESIGN 11 POLE, WITH MAST ARMS TC-81.21 DESIGN 4 AND DESIGN 2, AS PER PLAN</v>
          </cell>
          <cell r="F4851">
            <v>0</v>
          </cell>
          <cell r="H4851"/>
          <cell r="I4851"/>
        </row>
        <row r="4852">
          <cell r="A4852" t="str">
            <v>632E75076</v>
          </cell>
          <cell r="C4852" t="str">
            <v>EACH</v>
          </cell>
          <cell r="D4852" t="str">
            <v>SIGNAL SUPPORT, TYPE TC-81.21 DESIGN 11 POLE, WITH MAST ARMS TC-81.21 DESIGN 11 AND DESIGN 2</v>
          </cell>
          <cell r="F4852">
            <v>0</v>
          </cell>
          <cell r="H4852"/>
          <cell r="I4852"/>
        </row>
        <row r="4853">
          <cell r="A4853" t="str">
            <v>632E75077</v>
          </cell>
          <cell r="C4853" t="str">
            <v>EACH</v>
          </cell>
          <cell r="D4853" t="str">
            <v>SIGNAL SUPPORT, TYPE TC-81.21 DESIGN 11 POLE, WITH MAST ARMS TC-81.21 DESIGN 11 AND DESIGN 2, AS PER PLAN</v>
          </cell>
          <cell r="F4853">
            <v>0</v>
          </cell>
          <cell r="H4853"/>
          <cell r="I4853"/>
        </row>
        <row r="4854">
          <cell r="A4854" t="str">
            <v>632E75080</v>
          </cell>
          <cell r="C4854" t="str">
            <v>EACH</v>
          </cell>
          <cell r="D4854" t="str">
            <v>SIGNAL SUPPORT, TYPE TC-81.21 DESIGN 12 POLE, WITH MAST ARMS TC-81.21 DESIGN 4 AND DESIGN 1</v>
          </cell>
          <cell r="F4854">
            <v>0</v>
          </cell>
          <cell r="H4854"/>
          <cell r="I4854"/>
        </row>
        <row r="4855">
          <cell r="A4855" t="str">
            <v>632E75082</v>
          </cell>
          <cell r="C4855" t="str">
            <v>EACH</v>
          </cell>
          <cell r="D4855" t="str">
            <v>SIGNAL SUPPORT, TYPE TC-81.21 DESIGN 12 POLE, WITH MAST ARMS TC-81.21 DESIGN 4 AND DESIGN 3</v>
          </cell>
          <cell r="F4855">
            <v>0</v>
          </cell>
          <cell r="H4855"/>
          <cell r="I4855"/>
        </row>
        <row r="4856">
          <cell r="A4856" t="str">
            <v>632E75083</v>
          </cell>
          <cell r="C4856" t="str">
            <v>EACH</v>
          </cell>
          <cell r="D4856" t="str">
            <v>SIGNAL SUPPORT, TYPE TC-81.21 DESIGN 12 POLE, WITH MAST ARMS TC-81.21 DESIGN 4 AND DESIGN 3, AS PER PLAN</v>
          </cell>
          <cell r="F4856">
            <v>0</v>
          </cell>
          <cell r="H4856"/>
          <cell r="I4856"/>
        </row>
        <row r="4857">
          <cell r="A4857" t="str">
            <v>632E75092</v>
          </cell>
          <cell r="C4857" t="str">
            <v>EACH</v>
          </cell>
          <cell r="D4857" t="str">
            <v>SIGNAL SUPPORT, TYPE TC-81.21 DESIGN 12 POLE, WITH MAST ARMS TC-81.21 DESIGN 11 AND DESIGN 1</v>
          </cell>
          <cell r="F4857">
            <v>0</v>
          </cell>
          <cell r="H4857"/>
          <cell r="I4857"/>
        </row>
        <row r="4858">
          <cell r="A4858" t="str">
            <v>632E75093</v>
          </cell>
          <cell r="C4858" t="str">
            <v>EACH</v>
          </cell>
          <cell r="D4858" t="str">
            <v>SIGNAL SUPPORT, TYPE TC-81.21 DESIGN 12 POLE, WITH MAST ARMS TC-81.21 DESIGN 11 AND DESIGN 1, AS PER PLAN</v>
          </cell>
          <cell r="F4858">
            <v>0</v>
          </cell>
          <cell r="H4858"/>
          <cell r="I4858"/>
        </row>
        <row r="4859">
          <cell r="A4859" t="str">
            <v>632E75102</v>
          </cell>
          <cell r="C4859" t="str">
            <v>EACH</v>
          </cell>
          <cell r="D4859" t="str">
            <v>SIGNAL SUPPORT, TYPE TC-81.21 DESIGN 12 POLE, WITH MAST ARMS TC-81.21 DESIGN 11 AND DESIGN 2</v>
          </cell>
          <cell r="F4859">
            <v>0</v>
          </cell>
          <cell r="H4859"/>
          <cell r="I4859"/>
        </row>
        <row r="4860">
          <cell r="A4860" t="str">
            <v>632E75103</v>
          </cell>
          <cell r="C4860" t="str">
            <v>EACH</v>
          </cell>
          <cell r="D4860" t="str">
            <v>SIGNAL SUPPORT, TYPE TC-81.21 DESIGN 12 POLE, WITH MAST ARMS TC-81.21 DESIGN 11 AND DESIGN 2, AS PER PLAN</v>
          </cell>
          <cell r="F4860">
            <v>0</v>
          </cell>
          <cell r="H4860"/>
          <cell r="I4860"/>
        </row>
        <row r="4861">
          <cell r="A4861" t="str">
            <v>632E75112</v>
          </cell>
          <cell r="C4861" t="str">
            <v>EACH</v>
          </cell>
          <cell r="D4861" t="str">
            <v>SIGNAL SUPPORT, TYPE TC-81.21 DESIGN 12 POLE, WITH MAST ARMS TC-81.21 DESIGN 11 AND DESIGN 3</v>
          </cell>
          <cell r="F4861">
            <v>0</v>
          </cell>
          <cell r="H4861"/>
          <cell r="I4861"/>
        </row>
        <row r="4862">
          <cell r="A4862" t="str">
            <v>632E75113</v>
          </cell>
          <cell r="C4862" t="str">
            <v>EACH</v>
          </cell>
          <cell r="D4862" t="str">
            <v>SIGNAL SUPPORT, TYPE TC-81.21 DESIGN 12 POLE, WITH MAST ARMS TC-81.21 DESIGN 11 AND DESIGN 3, AS PER PLAN</v>
          </cell>
          <cell r="F4862">
            <v>0</v>
          </cell>
          <cell r="H4862"/>
          <cell r="I4862"/>
        </row>
        <row r="4863">
          <cell r="A4863" t="str">
            <v>632E75118</v>
          </cell>
          <cell r="C4863" t="str">
            <v>EACH</v>
          </cell>
          <cell r="D4863" t="str">
            <v>SIGNAL SUPPORT, TYPE TC-12.30 DESIGN 5 POLE, WITH MAST ARMS TC-81.21 DESIGN 3 AND DESIGN 3</v>
          </cell>
          <cell r="F4863">
            <v>0</v>
          </cell>
          <cell r="H4863"/>
          <cell r="I4863"/>
        </row>
        <row r="4864">
          <cell r="A4864" t="str">
            <v>632E75122</v>
          </cell>
          <cell r="C4864" t="str">
            <v>EACH</v>
          </cell>
          <cell r="D4864" t="str">
            <v>SIGNAL SUPPORT, TYPE TC-12.30 DESIGN 5 POLE, WITH MAST ARMS TC-81.21 DESIGN 4 AND DESIGN 4</v>
          </cell>
          <cell r="F4864">
            <v>0</v>
          </cell>
          <cell r="H4864"/>
          <cell r="I4864"/>
        </row>
        <row r="4865">
          <cell r="A4865" t="str">
            <v>632E75123</v>
          </cell>
          <cell r="C4865" t="str">
            <v>EACH</v>
          </cell>
          <cell r="D4865" t="str">
            <v>SIGNAL SUPPORT, TYPE TC-12.30 DESIGN 5 POLE, WITH MAST ARMS TC-81.21 DESIGN 4 AND DESIGN 4, AS PER PLAN</v>
          </cell>
          <cell r="F4865">
            <v>0</v>
          </cell>
          <cell r="H4865"/>
          <cell r="I4865"/>
        </row>
        <row r="4866">
          <cell r="A4866" t="str">
            <v>632E75126</v>
          </cell>
          <cell r="C4866" t="str">
            <v>EACH</v>
          </cell>
          <cell r="D4866" t="str">
            <v>SIGNAL SUPPORT, TYPE TC-12.30 DESIGN 5 POLE, WITH MAST ARMS TC-81.21 DESIGN 1 AND DESIGN 11</v>
          </cell>
          <cell r="F4866">
            <v>0</v>
          </cell>
          <cell r="H4866"/>
          <cell r="I4866"/>
        </row>
        <row r="4867">
          <cell r="A4867" t="str">
            <v>632E75128</v>
          </cell>
          <cell r="C4867" t="str">
            <v>EACH</v>
          </cell>
          <cell r="D4867" t="str">
            <v>SIGNAL SUPPORT, TYPE TC-12.30 DESIGN 5 POLE, WITH MAST ARMS TC-81.21 DESIGN 2 AND DESIGN 11</v>
          </cell>
          <cell r="F4867">
            <v>0</v>
          </cell>
          <cell r="H4867"/>
          <cell r="I4867"/>
        </row>
        <row r="4868">
          <cell r="A4868" t="str">
            <v>632E75132</v>
          </cell>
          <cell r="C4868" t="str">
            <v>EACH</v>
          </cell>
          <cell r="D4868" t="str">
            <v>SIGNAL SUPPORT, TYPE TC-12.30 DESIGN 5 POLE, WITH MAST ARMS TC-81.21 DESIGN 11 AND DESIGN 4</v>
          </cell>
          <cell r="F4868">
            <v>0</v>
          </cell>
          <cell r="H4868"/>
          <cell r="I4868"/>
        </row>
        <row r="4869">
          <cell r="A4869" t="str">
            <v>632E75133</v>
          </cell>
          <cell r="C4869" t="str">
            <v>EACH</v>
          </cell>
          <cell r="D4869" t="str">
            <v>SIGNAL SUPPORT, TYPE TC-12.30 DESIGN 5 POLE, WITH MAST ARMS TC-81.21 DESIGN 11 AND DESIGN 4, AS PER PLAN</v>
          </cell>
          <cell r="F4869">
            <v>0</v>
          </cell>
          <cell r="H4869"/>
          <cell r="I4869"/>
        </row>
        <row r="4870">
          <cell r="A4870" t="str">
            <v>632E75142</v>
          </cell>
          <cell r="C4870" t="str">
            <v>EACH</v>
          </cell>
          <cell r="D4870" t="str">
            <v>SIGNAL SUPPORT, TYPE TC-12.30 DESIGN 5 POLE, WITH MAST ARMS TC-81.21 DESIGN 12 AND DESIGN 1</v>
          </cell>
          <cell r="F4870">
            <v>0</v>
          </cell>
          <cell r="H4870"/>
          <cell r="I4870"/>
        </row>
        <row r="4871">
          <cell r="A4871" t="str">
            <v>632E75143</v>
          </cell>
          <cell r="C4871" t="str">
            <v>EACH</v>
          </cell>
          <cell r="D4871" t="str">
            <v>SIGNAL SUPPORT, TYPE TC-12.30 DESIGN 5 POLE, WITH MAST ARMS TC-81.21 DESIGN 12 AND DESIGN 1, AS PER PLAN</v>
          </cell>
          <cell r="F4871">
            <v>0</v>
          </cell>
          <cell r="H4871"/>
          <cell r="I4871"/>
        </row>
        <row r="4872">
          <cell r="A4872" t="str">
            <v>632E75152</v>
          </cell>
          <cell r="C4872" t="str">
            <v>EACH</v>
          </cell>
          <cell r="D4872" t="str">
            <v>SIGNAL SUPPORT, TYPE TC-12.30 DESIGN 5 POLE, WITH MAST ARMS TC-81.21 DESIGN 12 AND DESIGN 2</v>
          </cell>
          <cell r="F4872">
            <v>0</v>
          </cell>
          <cell r="H4872"/>
          <cell r="I4872"/>
        </row>
        <row r="4873">
          <cell r="A4873" t="str">
            <v>632E75153</v>
          </cell>
          <cell r="C4873" t="str">
            <v>EACH</v>
          </cell>
          <cell r="D4873" t="str">
            <v>SIGNAL SUPPORT, TYPE TC-12.30 DESIGN 5 POLE, WITH MAST ARMS TC-81.21 DESIGN 12 AND DESIGN 2, AS PER PLAN</v>
          </cell>
          <cell r="F4873">
            <v>0</v>
          </cell>
          <cell r="H4873"/>
          <cell r="I4873"/>
        </row>
        <row r="4874">
          <cell r="A4874" t="str">
            <v>632E75162</v>
          </cell>
          <cell r="C4874" t="str">
            <v>EACH</v>
          </cell>
          <cell r="D4874" t="str">
            <v>SIGNAL SUPPORT, TYPE TC-12.30 DESIGN 5 POLE, WITH MAST ARMS TC-81.21 DESIGN 12 AND DESIGN 3</v>
          </cell>
          <cell r="F4874">
            <v>0</v>
          </cell>
          <cell r="H4874"/>
          <cell r="I4874"/>
        </row>
        <row r="4875">
          <cell r="A4875" t="str">
            <v>632E75163</v>
          </cell>
          <cell r="C4875" t="str">
            <v>EACH</v>
          </cell>
          <cell r="D4875" t="str">
            <v>SIGNAL SUPPORT, TYPE TC-12.30 DESIGN 5 POLE, WITH MAST ARMS TC-81.21 DESIGN 12 AND DESIGN 3, AS PER PLAN</v>
          </cell>
          <cell r="F4875">
            <v>0</v>
          </cell>
          <cell r="H4875"/>
          <cell r="I4875"/>
        </row>
        <row r="4876">
          <cell r="A4876" t="str">
            <v>632E75172</v>
          </cell>
          <cell r="C4876" t="str">
            <v>EACH</v>
          </cell>
          <cell r="D4876" t="str">
            <v>SIGNAL SUPPORT, TYPE TC-12.30 DESIGN 6 POLE, WITH MAST ARMS TC-81.21 DESIGN 11 AND DESIGN 11</v>
          </cell>
          <cell r="F4876">
            <v>0</v>
          </cell>
          <cell r="H4876"/>
          <cell r="I4876"/>
        </row>
        <row r="4877">
          <cell r="A4877" t="str">
            <v>632E75173</v>
          </cell>
          <cell r="C4877" t="str">
            <v>EACH</v>
          </cell>
          <cell r="D4877" t="str">
            <v>SIGNAL SUPPORT, TYPE TC-12.30 DESIGN 6 POLE, WITH MAST ARMS TC-81.21 DESIGN 11 AND DESIGN 11, AS PER PLAN</v>
          </cell>
          <cell r="F4877">
            <v>0</v>
          </cell>
          <cell r="H4877"/>
          <cell r="I4877"/>
        </row>
        <row r="4878">
          <cell r="A4878" t="str">
            <v>632E75182</v>
          </cell>
          <cell r="C4878" t="str">
            <v>EACH</v>
          </cell>
          <cell r="D4878" t="str">
            <v>SIGNAL SUPPORT, TYPE TC-12.30 DESIGN 6 POLE, WITH MAST ARMS TC-81.21 DESIGN 12 AND DESIGN 4</v>
          </cell>
          <cell r="F4878">
            <v>0</v>
          </cell>
          <cell r="H4878"/>
          <cell r="I4878"/>
        </row>
        <row r="4879">
          <cell r="A4879" t="str">
            <v>632E75183</v>
          </cell>
          <cell r="C4879" t="str">
            <v>EACH</v>
          </cell>
          <cell r="D4879" t="str">
            <v>SIGNAL SUPPORT, TYPE TC-12.30 DESIGN 6 POLE, WITH MAST ARMS TC-81.21 DESIGN 12 AND DESIGN 4, AS PER PLAN</v>
          </cell>
          <cell r="F4879">
            <v>0</v>
          </cell>
          <cell r="H4879"/>
          <cell r="I4879"/>
        </row>
        <row r="4880">
          <cell r="A4880" t="str">
            <v>632E75192</v>
          </cell>
          <cell r="C4880" t="str">
            <v>EACH</v>
          </cell>
          <cell r="D4880" t="str">
            <v>SIGNAL SUPPORT, TYPE TC-12.30 DESIGN 6 POLE, WITH MAST ARMS TC-81.21 DESIGN 12 AND DESIGN 11</v>
          </cell>
          <cell r="F4880">
            <v>0</v>
          </cell>
          <cell r="H4880"/>
          <cell r="I4880"/>
        </row>
        <row r="4881">
          <cell r="A4881" t="str">
            <v>632E75193</v>
          </cell>
          <cell r="C4881" t="str">
            <v>EACH</v>
          </cell>
          <cell r="D4881" t="str">
            <v>SIGNAL SUPPORT, TYPE TC-12.30 DESIGN 6 POLE, WITH MAST ARMS TC-81.21 DESIGN 12 AND DESIGN 11, AS PER PLAN</v>
          </cell>
          <cell r="F4881">
            <v>0</v>
          </cell>
          <cell r="H4881"/>
          <cell r="I4881"/>
        </row>
        <row r="4882">
          <cell r="A4882" t="str">
            <v>632E75202</v>
          </cell>
          <cell r="C4882" t="str">
            <v>EACH</v>
          </cell>
          <cell r="D4882" t="str">
            <v>SIGNAL SUPPORT, TYPE TC-12.30 DESIGN 7 POLE, WITH MAST ARMS TC-81.21 DESIGN 12 AND DESIGN 12</v>
          </cell>
          <cell r="F4882">
            <v>0</v>
          </cell>
          <cell r="H4882"/>
          <cell r="I4882"/>
        </row>
        <row r="4883">
          <cell r="A4883" t="str">
            <v>632E75203</v>
          </cell>
          <cell r="C4883" t="str">
            <v>EACH</v>
          </cell>
          <cell r="D4883" t="str">
            <v>SIGNAL SUPPORT, TYPE TC-12.30 DESIGN 7 POLE, WITH MAST ARMS TC-81.21 DESIGN 12 AND DESIGN 12, AS PER PLAN</v>
          </cell>
          <cell r="F4883">
            <v>0</v>
          </cell>
          <cell r="H4883"/>
          <cell r="I4883"/>
        </row>
        <row r="4884">
          <cell r="A4884" t="str">
            <v>632E75204</v>
          </cell>
          <cell r="C4884" t="str">
            <v>EACH</v>
          </cell>
          <cell r="D4884" t="str">
            <v>SIGNAL SUPPORT, TYPE TC-12.30 DESIGN 7 POLE, WITH MAST ARMS TC-81.21 DESIGN 13 AND DESIGN 1</v>
          </cell>
          <cell r="F4884">
            <v>0</v>
          </cell>
          <cell r="H4884"/>
          <cell r="I4884"/>
        </row>
        <row r="4885">
          <cell r="A4885" t="str">
            <v>632E75206</v>
          </cell>
          <cell r="C4885" t="str">
            <v>EACH</v>
          </cell>
          <cell r="D4885" t="str">
            <v>SIGNAL SUPPORT, TYPE TC-12.30 DESIGN 7 POLE, WITH MAST ARMS TC-81.21 DESIGN 13 AND DESIGN 2</v>
          </cell>
          <cell r="F4885">
            <v>0</v>
          </cell>
          <cell r="H4885"/>
          <cell r="I4885"/>
        </row>
        <row r="4886">
          <cell r="A4886" t="str">
            <v>632E75207</v>
          </cell>
          <cell r="C4886" t="str">
            <v>EACH</v>
          </cell>
          <cell r="D4886" t="str">
            <v>SIGNAL SUPPORT, TYPE TC-12.30 DESIGN 7 POLE, WITH MAST ARMS TC-81.21 DESIGN 13 AND DESIGN 2, AS PER PLAN</v>
          </cell>
          <cell r="F4886">
            <v>0</v>
          </cell>
          <cell r="H4886"/>
          <cell r="I4886"/>
        </row>
        <row r="4887">
          <cell r="A4887" t="str">
            <v>632E75208</v>
          </cell>
          <cell r="C4887" t="str">
            <v>EACH</v>
          </cell>
          <cell r="D4887" t="str">
            <v>SIGNAL SUPPORT, TYPE TC-12.30 DESIGN 7 POLE, WITH MAST ARMS TC-81.21 DESIGN 13 AND DESIGN 3</v>
          </cell>
          <cell r="F4887">
            <v>0</v>
          </cell>
          <cell r="H4887"/>
          <cell r="I4887"/>
        </row>
        <row r="4888">
          <cell r="A4888" t="str">
            <v>632E75209</v>
          </cell>
          <cell r="C4888" t="str">
            <v>EACH</v>
          </cell>
          <cell r="D4888" t="str">
            <v>SIGNAL SUPPORT, TYPE TC-12.30 DESIGN 7 POLE, WITH MAST ARMS TC-81.21 DESIGN 13 AND DESIGN 3, AS PER PLAN</v>
          </cell>
          <cell r="F4888">
            <v>0</v>
          </cell>
          <cell r="H4888"/>
          <cell r="I4888"/>
        </row>
        <row r="4889">
          <cell r="A4889" t="str">
            <v>632E75400</v>
          </cell>
          <cell r="C4889" t="str">
            <v>EACH</v>
          </cell>
          <cell r="D4889" t="str">
            <v>SIGNAL SUPPORT, TYPE TC-12.30 DESIGN 8 POLE, WITH MAST ARMS TC-81.21 DESIGN 13 AND DESIGN 4</v>
          </cell>
          <cell r="F4889">
            <v>0</v>
          </cell>
          <cell r="H4889"/>
          <cell r="I4889"/>
        </row>
        <row r="4890">
          <cell r="A4890" t="str">
            <v>632E75401</v>
          </cell>
          <cell r="C4890" t="str">
            <v>EACH</v>
          </cell>
          <cell r="D4890" t="str">
            <v>SIGNAL SUPPORT, TYPE TC-12.30 DESIGN 8 POLE, WITH MAST ARMS TC-81.21 DESIGN 13 AND DESIGN 4, AS PER PLAN</v>
          </cell>
          <cell r="F4890">
            <v>0</v>
          </cell>
          <cell r="H4890"/>
          <cell r="I4890"/>
        </row>
        <row r="4891">
          <cell r="A4891" t="str">
            <v>632E75410</v>
          </cell>
          <cell r="C4891" t="str">
            <v>EACH</v>
          </cell>
          <cell r="D4891" t="str">
            <v>SIGNAL SUPPORT, TYPE TC-12.30 DESIGN 8 POLE, WITH MAST ARMS TC-81.21 DESIGN 13 AND DESIGN 11</v>
          </cell>
          <cell r="F4891">
            <v>0</v>
          </cell>
          <cell r="H4891"/>
          <cell r="I4891"/>
        </row>
        <row r="4892">
          <cell r="A4892" t="str">
            <v>632E75411</v>
          </cell>
          <cell r="C4892" t="str">
            <v>EACH</v>
          </cell>
          <cell r="D4892" t="str">
            <v>SIGNAL SUPPORT, TYPE TC-12.30 DESIGN 8 POLE, WITH MAST ARMS TC-81.21 DESIGN 13 AND DESIGN 11, AS PER PLAN</v>
          </cell>
          <cell r="F4892">
            <v>0</v>
          </cell>
          <cell r="H4892"/>
          <cell r="I4892"/>
        </row>
        <row r="4893">
          <cell r="A4893" t="str">
            <v>632E75450</v>
          </cell>
          <cell r="C4893" t="str">
            <v>EACH</v>
          </cell>
          <cell r="D4893" t="str">
            <v>SIGNAL SUPPORT, TYPE TC-12.30 DESIGN 9 POLE, WITH MAST ARMS TC-81.21 DESIGN 13 AND DESIGN 12</v>
          </cell>
          <cell r="F4893">
            <v>0</v>
          </cell>
          <cell r="H4893"/>
          <cell r="I4893"/>
        </row>
        <row r="4894">
          <cell r="A4894" t="str">
            <v>632E75451</v>
          </cell>
          <cell r="C4894" t="str">
            <v>EACH</v>
          </cell>
          <cell r="D4894" t="str">
            <v>SIGNAL SUPPORT, TYPE TC-12.30 DESIGN 9 POLE, WITH MAST ARMS TC-81.21 DESIGN 13 AND DESIGN 12, AS PER PLAN</v>
          </cell>
          <cell r="F4894">
            <v>0</v>
          </cell>
          <cell r="H4894"/>
          <cell r="I4894"/>
        </row>
        <row r="4895">
          <cell r="A4895" t="str">
            <v>632E75454</v>
          </cell>
          <cell r="C4895" t="str">
            <v>EACH</v>
          </cell>
          <cell r="D4895" t="str">
            <v>SIGNAL SUPPORT, TYPE TC-12.30 DESIGN 9 POLE, WITH MAST ARMS TC-81.21 DESIGN 13 AND DESIGN 13</v>
          </cell>
          <cell r="F4895">
            <v>0</v>
          </cell>
          <cell r="H4895"/>
          <cell r="I4895"/>
        </row>
        <row r="4896">
          <cell r="A4896" t="str">
            <v>632E75455</v>
          </cell>
          <cell r="C4896" t="str">
            <v>EACH</v>
          </cell>
          <cell r="D4896" t="str">
            <v>SIGNAL SUPPORT, TYPE TC-12.30 DESIGN 9 POLE, WITH MAST ARMS TC-81.21 DESIGN 13 AND DESIGN 13, AS PER PLAN</v>
          </cell>
          <cell r="F4896">
            <v>0</v>
          </cell>
          <cell r="H4896"/>
          <cell r="I4896"/>
        </row>
        <row r="4897">
          <cell r="A4897" t="str">
            <v>632E75458</v>
          </cell>
          <cell r="C4897" t="str">
            <v>EACH</v>
          </cell>
          <cell r="D4897" t="str">
            <v>SIGNAL SUPPORT, TYPE TC-12.30 DESIGN 9 POLE, WITH MAST ARMS TC-81.21 DESIGN 14 AND DESIGN 1</v>
          </cell>
          <cell r="F4897">
            <v>0</v>
          </cell>
          <cell r="H4897"/>
          <cell r="I4897"/>
        </row>
        <row r="4898">
          <cell r="A4898" t="str">
            <v>632E75460</v>
          </cell>
          <cell r="C4898" t="str">
            <v>EACH</v>
          </cell>
          <cell r="D4898" t="str">
            <v>SIGNAL SUPPORT, TYPE TC-12.30 DESIGN 9 POLE, WITH MAST ARMS TC-81.21 DESIGN 14 AND DESIGN 2</v>
          </cell>
          <cell r="F4898">
            <v>0</v>
          </cell>
          <cell r="H4898"/>
          <cell r="I4898"/>
        </row>
        <row r="4899">
          <cell r="A4899" t="str">
            <v>632E75461</v>
          </cell>
          <cell r="C4899" t="str">
            <v>EACH</v>
          </cell>
          <cell r="D4899" t="str">
            <v>SIGNAL SUPPORT, TYPE TC-12.30 DESIGN 9 POLE, WITH MAST ARMS TC-81.21 DESIGN 14 AND DESIGN 2, AS PER PLAN</v>
          </cell>
          <cell r="F4899">
            <v>0</v>
          </cell>
          <cell r="H4899"/>
          <cell r="I4899"/>
        </row>
        <row r="4900">
          <cell r="A4900" t="str">
            <v>632E75464</v>
          </cell>
          <cell r="C4900" t="str">
            <v>EACH</v>
          </cell>
          <cell r="D4900" t="str">
            <v>SIGNAL SUPPORT, TYPE TC-12.30 DESIGN 9 POLE, WITH MAST ARMS TC-81.21 DESIGN 14 AND DESIGN 3</v>
          </cell>
          <cell r="F4900">
            <v>0</v>
          </cell>
          <cell r="H4900"/>
          <cell r="I4900"/>
        </row>
        <row r="4901">
          <cell r="A4901" t="str">
            <v>632E75468</v>
          </cell>
          <cell r="C4901" t="str">
            <v>EACH</v>
          </cell>
          <cell r="D4901" t="str">
            <v>SIGNAL SUPPORT, TYPE TC-12.30 DESIGN 9 POLE, WITH MAST ARMS TC-81.21 DESIGN 14 AND DESIGN 4</v>
          </cell>
          <cell r="F4901">
            <v>0</v>
          </cell>
          <cell r="H4901"/>
          <cell r="I4901"/>
        </row>
        <row r="4902">
          <cell r="A4902" t="str">
            <v>632E75469</v>
          </cell>
          <cell r="C4902" t="str">
            <v>EACH</v>
          </cell>
          <cell r="D4902" t="str">
            <v>SIGNAL SUPPORT, TYPE TC-12.30 DESIGN 9 POLE, WITH MAST ARMS TC-81.21 DESIGN 14 AND DESIGN 4, AS PER PLAN</v>
          </cell>
          <cell r="F4902">
            <v>0</v>
          </cell>
          <cell r="H4902"/>
          <cell r="I4902"/>
        </row>
        <row r="4903">
          <cell r="A4903" t="str">
            <v>632E75480</v>
          </cell>
          <cell r="C4903" t="str">
            <v>EACH</v>
          </cell>
          <cell r="D4903" t="str">
            <v>SIGNAL SUPPORT, TYPE TC-12.30 DESIGN 10 POLE, WITH MAST ARMS TC-81.21 DESIGN 14 AND DESIGN 11</v>
          </cell>
          <cell r="F4903">
            <v>0</v>
          </cell>
          <cell r="H4903"/>
          <cell r="I4903"/>
        </row>
        <row r="4904">
          <cell r="A4904" t="str">
            <v>632E75481</v>
          </cell>
          <cell r="C4904" t="str">
            <v>EACH</v>
          </cell>
          <cell r="D4904" t="str">
            <v>SIGNAL SUPPORT, TYPE TC-12.30 DESIGN 10 POLE, WITH MAST ARMS TC-81.21 DESIGN 14 AND DESIGN 11, AS PER PLAN</v>
          </cell>
          <cell r="F4904">
            <v>0</v>
          </cell>
          <cell r="H4904"/>
          <cell r="I4904"/>
        </row>
        <row r="4905">
          <cell r="A4905" t="str">
            <v>632E75484</v>
          </cell>
          <cell r="C4905" t="str">
            <v>EACH</v>
          </cell>
          <cell r="D4905" t="str">
            <v>SIGNAL SUPPORT, TYPE TC-12.30 DESIGN 10 POLE, WITH MAST ARMS TC-81.21 DESIGN 14 AND DESIGN 12</v>
          </cell>
          <cell r="F4905">
            <v>0</v>
          </cell>
          <cell r="H4905"/>
          <cell r="I4905"/>
        </row>
        <row r="4906">
          <cell r="A4906" t="str">
            <v>632E75485</v>
          </cell>
          <cell r="C4906" t="str">
            <v>EACH</v>
          </cell>
          <cell r="D4906" t="str">
            <v>SIGNAL SUPPORT, TYPE TC-12.30 DESIGN 10 POLE, WITH MAST ARMS TC-81.21 DESIGN 14 AND DESIGN 12, AS PER PLAN</v>
          </cell>
          <cell r="F4906">
            <v>0</v>
          </cell>
          <cell r="H4906"/>
          <cell r="I4906"/>
        </row>
        <row r="4907">
          <cell r="A4907" t="str">
            <v>632E75490</v>
          </cell>
          <cell r="C4907" t="str">
            <v>EACH</v>
          </cell>
          <cell r="D4907" t="str">
            <v>SIGNAL SUPPORT, TYPE TC-12.30 DESIGN 10 POLE, WITH MAST ARMS TC-81.21 DESIGN 14 AND DESIGN 13</v>
          </cell>
          <cell r="F4907">
            <v>0</v>
          </cell>
          <cell r="H4907"/>
          <cell r="I4907"/>
        </row>
        <row r="4908">
          <cell r="A4908" t="str">
            <v>632E75494</v>
          </cell>
          <cell r="C4908" t="str">
            <v>EACH</v>
          </cell>
          <cell r="D4908" t="str">
            <v>SIGNAL SUPPORT, TYPE TC-12.30 DESIGN 10 POLE, WITH MAST ARMS TC-81.21 DESIGN 14 AND DESIGN 14</v>
          </cell>
          <cell r="F4908">
            <v>0</v>
          </cell>
          <cell r="H4908"/>
          <cell r="I4908"/>
        </row>
        <row r="4909">
          <cell r="A4909" t="str">
            <v>632E76066</v>
          </cell>
          <cell r="C4909" t="str">
            <v>EACH</v>
          </cell>
          <cell r="D4909" t="str">
            <v>COMBINATION SIGNAL SUPPORT, TYPE TC-81.21 DESIGN 11 POLE, WITH MAST ARMS TC-81.21 DESIGN 3 AND DESIGN 2</v>
          </cell>
          <cell r="F4909">
            <v>0</v>
          </cell>
          <cell r="H4909"/>
          <cell r="I4909"/>
        </row>
        <row r="4910">
          <cell r="A4910" t="str">
            <v>632E76204</v>
          </cell>
          <cell r="C4910" t="str">
            <v>EACH</v>
          </cell>
          <cell r="D4910" t="str">
            <v>COMBINATION SIGNAL SUPPORT, TYPE TC-12.30 DESIGN 7 POLE, WITH MAST ARMS TC-81.21 DESIGN 13 AND DESIGN 1</v>
          </cell>
          <cell r="F4910">
            <v>0</v>
          </cell>
          <cell r="H4910"/>
          <cell r="I4910"/>
        </row>
        <row r="4911">
          <cell r="A4911" t="str">
            <v>632E76206</v>
          </cell>
          <cell r="C4911" t="str">
            <v>EACH</v>
          </cell>
          <cell r="D4911" t="str">
            <v>COMBINATION SIGNAL SUPPORT, TYPE TC-12.30 DESIGN 7 POLE, WITH MAST ARMS TC-81.21 DESIGN 13 AND DESIGN 2</v>
          </cell>
          <cell r="F4911">
            <v>0</v>
          </cell>
          <cell r="H4911"/>
          <cell r="I4911"/>
        </row>
        <row r="4912">
          <cell r="A4912" t="str">
            <v>632E76207</v>
          </cell>
          <cell r="C4912" t="str">
            <v>EACH</v>
          </cell>
          <cell r="D4912" t="str">
            <v>COMBINATION SIGNAL SUPPORT, TYPE TC-12.30 DESIGN 7 POLE, WITH MAST ARMS TC-81.21 DESIGN 13 AND DESIGN 2, AS PER PLAN</v>
          </cell>
          <cell r="F4912">
            <v>0</v>
          </cell>
          <cell r="H4912"/>
          <cell r="I4912"/>
        </row>
        <row r="4913">
          <cell r="A4913" t="str">
            <v>632E76208</v>
          </cell>
          <cell r="C4913" t="str">
            <v>EACH</v>
          </cell>
          <cell r="D4913" t="str">
            <v>COMBINATION SIGNAL SUPPORT, TYPE TC-12.30 DESIGN 7 POLE, WITH MAST ARMS TC-81.21 DESIGN 13 AND DESIGN 3</v>
          </cell>
          <cell r="F4913">
            <v>0</v>
          </cell>
          <cell r="H4913"/>
          <cell r="I4913"/>
        </row>
        <row r="4914">
          <cell r="A4914" t="str">
            <v>632E76209</v>
          </cell>
          <cell r="C4914" t="str">
            <v>EACH</v>
          </cell>
          <cell r="D4914" t="str">
            <v>COMBINATION SIGNAL SUPPORT, TYPE TC-12.30 DESIGN 7 POLE, WITH MAST ARMS TC-81.21 DESIGN 13 AND DESIGN 3, AS PER PLAN</v>
          </cell>
          <cell r="F4914">
            <v>0</v>
          </cell>
          <cell r="H4914"/>
          <cell r="I4914"/>
        </row>
        <row r="4915">
          <cell r="A4915" t="str">
            <v>632E76400</v>
          </cell>
          <cell r="C4915" t="str">
            <v>EACH</v>
          </cell>
          <cell r="D4915" t="str">
            <v>COMBINATION SIGNAL SUPPORT, TYPE TC-12.30 DESIGN 8 POLE, WITH MAST ARMS TC-81.21 DESIGN 13 AND DESIGN 4</v>
          </cell>
          <cell r="F4915">
            <v>0</v>
          </cell>
          <cell r="H4915"/>
          <cell r="I4915"/>
        </row>
        <row r="4916">
          <cell r="A4916" t="str">
            <v>632E76401</v>
          </cell>
          <cell r="C4916" t="str">
            <v>EACH</v>
          </cell>
          <cell r="D4916" t="str">
            <v>COMBINATION SIGNAL SUPPORT, TYPE TC-12.30 DESIGN 8 POLE, WITH MAST ARMS TC-81.21 DESIGN 13 AND DESIGN 4, AS PER PLAN</v>
          </cell>
          <cell r="F4916">
            <v>0</v>
          </cell>
          <cell r="H4916"/>
          <cell r="I4916"/>
        </row>
        <row r="4917">
          <cell r="A4917" t="str">
            <v>632E76410</v>
          </cell>
          <cell r="C4917" t="str">
            <v>EACH</v>
          </cell>
          <cell r="D4917" t="str">
            <v>COMBINATION SIGNAL SUPPORT, TYPE TC-12.30 DESIGN 8 POLE, WITH MAST ARMS TC-81.21 DESIGN 13 AND DESIGN 11</v>
          </cell>
          <cell r="F4917">
            <v>0</v>
          </cell>
          <cell r="H4917"/>
          <cell r="I4917"/>
        </row>
        <row r="4918">
          <cell r="A4918" t="str">
            <v>632E76411</v>
          </cell>
          <cell r="C4918" t="str">
            <v>EACH</v>
          </cell>
          <cell r="D4918" t="str">
            <v>COMBINATION SIGNAL SUPPORT, TYPE TC-12.30 DESIGN 8 POLE, WITH MAST ARMS TC-81.21 DESIGN 13 AND DESIGN 11, AS PER PLAN</v>
          </cell>
          <cell r="F4918">
            <v>0</v>
          </cell>
          <cell r="H4918"/>
          <cell r="I4918"/>
        </row>
        <row r="4919">
          <cell r="A4919" t="str">
            <v>632E76450</v>
          </cell>
          <cell r="C4919" t="str">
            <v>EACH</v>
          </cell>
          <cell r="D4919" t="str">
            <v>COMBINATION SIGNAL SUPPORT, TYPE TC-12.30 DESIGN 9 POLE, WITH MAST ARMS TC-81.21 DESIGN 13 AND DESIGN 12</v>
          </cell>
          <cell r="F4919">
            <v>0</v>
          </cell>
          <cell r="H4919"/>
          <cell r="I4919"/>
        </row>
        <row r="4920">
          <cell r="A4920" t="str">
            <v>632E76454</v>
          </cell>
          <cell r="C4920" t="str">
            <v>EACH</v>
          </cell>
          <cell r="D4920" t="str">
            <v>COMBINATION SIGNAL SUPPORT, TYPE TC-12.30 DESIGN 9 POLE, WITH MAST ARMS TC-81.21 DESIGN 13 AND DESIGN 13</v>
          </cell>
          <cell r="F4920">
            <v>0</v>
          </cell>
          <cell r="H4920"/>
          <cell r="I4920"/>
        </row>
        <row r="4921">
          <cell r="A4921" t="str">
            <v>632E76455</v>
          </cell>
          <cell r="C4921" t="str">
            <v>EACH</v>
          </cell>
          <cell r="D4921" t="str">
            <v>COMBINATION SIGNAL SUPPORT, TYPE TC-12.30 DESIGN 9 POLE, WITH MAST ARMS TC-81.21 DESIGN 13 AND DESIGN 13, AS PER PLAN</v>
          </cell>
          <cell r="F4921">
            <v>0</v>
          </cell>
          <cell r="H4921"/>
          <cell r="I4921"/>
        </row>
        <row r="4922">
          <cell r="A4922" t="str">
            <v>632E76458</v>
          </cell>
          <cell r="C4922" t="str">
            <v>EACH</v>
          </cell>
          <cell r="D4922" t="str">
            <v>COMBINATION SIGNAL SUPPORT, TYPE TC-12.30 DESIGN 9 POLE, WITH MAST ARMS TC-81.21 DESIGN 14 AND DESIGN 1</v>
          </cell>
          <cell r="F4922">
            <v>0</v>
          </cell>
          <cell r="H4922"/>
          <cell r="I4922"/>
        </row>
        <row r="4923">
          <cell r="A4923" t="str">
            <v>632E76460</v>
          </cell>
          <cell r="C4923" t="str">
            <v>EACH</v>
          </cell>
          <cell r="D4923" t="str">
            <v>COMBINATION SIGNAL SUPPORT, TYPE TC-12.30 DESIGN 9 POLE, WITH MAST ARMS TC-81.21 DESIGN 14 AND DESIGN 2</v>
          </cell>
          <cell r="F4923">
            <v>0</v>
          </cell>
          <cell r="H4923"/>
          <cell r="I4923"/>
        </row>
        <row r="4924">
          <cell r="A4924" t="str">
            <v>632E76461</v>
          </cell>
          <cell r="C4924" t="str">
            <v>EACH</v>
          </cell>
          <cell r="D4924" t="str">
            <v>COMBINATION SIGNAL SUPPORT, TYPE TC-12.30 DESIGN 9 POLE, WITH MAST ARMS TC-81.21 DESIGN 14 AND DESIGN 2, AS PER PLAN</v>
          </cell>
          <cell r="F4924">
            <v>0</v>
          </cell>
          <cell r="H4924"/>
          <cell r="I4924"/>
        </row>
        <row r="4925">
          <cell r="A4925" t="str">
            <v>632E76464</v>
          </cell>
          <cell r="C4925" t="str">
            <v>EACH</v>
          </cell>
          <cell r="D4925" t="str">
            <v>COMBINATION SIGNAL SUPPORT, TYPE TC-12.30 DESIGN 9 POLE, WITH MAST ARMS TC-81.21 DESIGN 14 AND DESIGN 3</v>
          </cell>
          <cell r="F4925">
            <v>0</v>
          </cell>
          <cell r="H4925"/>
          <cell r="I4925"/>
        </row>
        <row r="4926">
          <cell r="A4926" t="str">
            <v>632E76468</v>
          </cell>
          <cell r="C4926" t="str">
            <v>EACH</v>
          </cell>
          <cell r="D4926" t="str">
            <v>COMBINATION SIGNAL SUPPORT, TYPE TC-12.30 DESIGN 9 POLE, WITH MAST ARMS TC-81.21 DESIGN 14 AND DESIGN 4</v>
          </cell>
          <cell r="F4926">
            <v>0</v>
          </cell>
          <cell r="H4926"/>
          <cell r="I4926"/>
        </row>
        <row r="4927">
          <cell r="A4927" t="str">
            <v>632E76469</v>
          </cell>
          <cell r="C4927" t="str">
            <v>EACH</v>
          </cell>
          <cell r="D4927" t="str">
            <v>COMBINATION SIGNAL SUPPORT, TYPE TC-12.30 DESIGN 9 POLE, WITH MAST ARMS TC-81.21 DESIGN 14 AND DESIGN 4, AS PER PLAN</v>
          </cell>
          <cell r="F4927">
            <v>0</v>
          </cell>
          <cell r="H4927"/>
          <cell r="I4927"/>
        </row>
        <row r="4928">
          <cell r="A4928" t="str">
            <v>632E76480</v>
          </cell>
          <cell r="C4928" t="str">
            <v>EACH</v>
          </cell>
          <cell r="D4928" t="str">
            <v>COMBINATION SIGNAL SUPPORT, TYPE TC-12.30 DESIGN 10 POLE, WITH MAST ARMS TC-81.21 DESIGN 14 AND DESIGN 11</v>
          </cell>
          <cell r="F4928">
            <v>0</v>
          </cell>
          <cell r="H4928"/>
          <cell r="I4928"/>
        </row>
        <row r="4929">
          <cell r="A4929" t="str">
            <v>632E76484</v>
          </cell>
          <cell r="C4929" t="str">
            <v>EACH</v>
          </cell>
          <cell r="D4929" t="str">
            <v>COMBINATION SIGNAL SUPPORT, TYPE TC-12.30 DESIGN 10 POLE, WITH MAST ARMS TC-81.21 DESIGN 14 AND DESIGN 12</v>
          </cell>
          <cell r="F4929">
            <v>0</v>
          </cell>
          <cell r="H4929"/>
          <cell r="I4929"/>
        </row>
        <row r="4930">
          <cell r="A4930" t="str">
            <v>632E76490</v>
          </cell>
          <cell r="C4930" t="str">
            <v>EACH</v>
          </cell>
          <cell r="D4930" t="str">
            <v>COMBINATION SIGNAL SUPPORT, TYPE TC-12.30 DESIGN 10 POLE, WITH MAST ARMS TC-81.21 DESIGN 14 AND DESIGN 13</v>
          </cell>
          <cell r="F4930">
            <v>0</v>
          </cell>
          <cell r="H4930"/>
          <cell r="I4930"/>
        </row>
        <row r="4931">
          <cell r="A4931" t="str">
            <v>632E76494</v>
          </cell>
          <cell r="C4931" t="str">
            <v>EACH</v>
          </cell>
          <cell r="D4931" t="str">
            <v>COMBINATION SIGNAL SUPPORT, TYPE TC-12.30 DESIGN 10 POLE, WITH MAST ARMS TC-81.21 DESIGN 14 AND DESIGN 14</v>
          </cell>
          <cell r="F4931">
            <v>0</v>
          </cell>
          <cell r="H4931"/>
          <cell r="I4931"/>
        </row>
        <row r="4932">
          <cell r="A4932" t="str">
            <v>632E77002</v>
          </cell>
          <cell r="C4932" t="str">
            <v>EACH</v>
          </cell>
          <cell r="D4932" t="str">
            <v>COMBINATION SIGNAL SUPPORT, TYPE TC-81.21 DESIGN 3 POLE, WITH MAST ARMS TC-81.21 DESIGN 1 AND DESIGN 1</v>
          </cell>
          <cell r="F4932">
            <v>0</v>
          </cell>
          <cell r="H4932"/>
          <cell r="I4932"/>
        </row>
        <row r="4933">
          <cell r="A4933" t="str">
            <v>632E77003</v>
          </cell>
          <cell r="C4933" t="str">
            <v>EACH</v>
          </cell>
          <cell r="D4933" t="str">
            <v>COMBINATION SIGNAL SUPPORT, TYPE TC-81.21 DESIGN 3 POLE, WITH MAST ARMS TC-81.21 DESIGN 1 AND DESIGN 1, AS PER PLAN</v>
          </cell>
          <cell r="F4933">
            <v>0</v>
          </cell>
          <cell r="H4933"/>
          <cell r="I4933"/>
        </row>
        <row r="4934">
          <cell r="A4934" t="str">
            <v>632E77012</v>
          </cell>
          <cell r="C4934" t="str">
            <v>EACH</v>
          </cell>
          <cell r="D4934" t="str">
            <v>COMBINATION SIGNAL SUPPORT, TYPE TC-81.21 DESIGN 3 POLE, WITH MAST ARMS TC-81.21 DESIGN 2 AND DESIGN 1</v>
          </cell>
          <cell r="F4934">
            <v>0</v>
          </cell>
          <cell r="H4934"/>
          <cell r="I4934"/>
        </row>
        <row r="4935">
          <cell r="A4935" t="str">
            <v>632E77013</v>
          </cell>
          <cell r="C4935" t="str">
            <v>EACH</v>
          </cell>
          <cell r="D4935" t="str">
            <v>COMBINATION SIGNAL SUPPORT, TYPE TC-81.21 DESIGN 3 POLE, WITH MAST ARMS TC-81.21 DESIGN 2 AND DESIGN 1, AS PER PLAN</v>
          </cell>
          <cell r="F4935">
            <v>0</v>
          </cell>
          <cell r="H4935"/>
          <cell r="I4935"/>
        </row>
        <row r="4936">
          <cell r="A4936" t="str">
            <v>632E77022</v>
          </cell>
          <cell r="C4936" t="str">
            <v>EACH</v>
          </cell>
          <cell r="D4936" t="str">
            <v>COMBINATION SIGNAL SUPPORT, TYPE TC-81.21 DESIGN 4 POLE, WITH MAST ARMS TC-81.21 DESIGN 2 AND DESIGN 2</v>
          </cell>
          <cell r="F4936">
            <v>0</v>
          </cell>
          <cell r="H4936"/>
          <cell r="I4936"/>
        </row>
        <row r="4937">
          <cell r="A4937" t="str">
            <v>632E77023</v>
          </cell>
          <cell r="C4937" t="str">
            <v>EACH</v>
          </cell>
          <cell r="D4937" t="str">
            <v>COMBINATION SIGNAL SUPPORT, TYPE TC-81.21 DESIGN 4 POLE, WITH MAST ARMS TC-81.21 DESIGN 2 AND DESIGN 2, AS PER PLAN</v>
          </cell>
          <cell r="F4937">
            <v>0</v>
          </cell>
          <cell r="H4937"/>
          <cell r="I4937"/>
        </row>
        <row r="4938">
          <cell r="A4938" t="str">
            <v>632E77032</v>
          </cell>
          <cell r="C4938" t="str">
            <v>EACH</v>
          </cell>
          <cell r="D4938" t="str">
            <v>COMBINATION SIGNAL SUPPORT, TYPE TC-81.21 DESIGN 4 POLE, WITH MAST ARMS TC-81.21 DESIGN 3 AND DESIGN 1</v>
          </cell>
          <cell r="F4938">
            <v>0</v>
          </cell>
          <cell r="H4938"/>
          <cell r="I4938"/>
        </row>
        <row r="4939">
          <cell r="A4939" t="str">
            <v>632E77033</v>
          </cell>
          <cell r="C4939" t="str">
            <v>EACH</v>
          </cell>
          <cell r="D4939" t="str">
            <v>COMBINATION SIGNAL SUPPORT, TYPE TC-81.21 DESIGN 4 POLE, WITH MAST ARMS TC-81.21 DESIGN 3 AND DESIGN 1, AS PER PLAN</v>
          </cell>
          <cell r="F4939">
            <v>0</v>
          </cell>
          <cell r="H4939"/>
          <cell r="I4939"/>
        </row>
        <row r="4940">
          <cell r="A4940" t="str">
            <v>632E77042</v>
          </cell>
          <cell r="C4940" t="str">
            <v>EACH</v>
          </cell>
          <cell r="D4940" t="str">
            <v>COMBINATION SIGNAL SUPPORT, TYPE TC-81.21 DESIGN 4 POLE, WITH MAST ARMS TC-81.21 DESIGN 3 AND DESIGN 2</v>
          </cell>
          <cell r="F4940">
            <v>0</v>
          </cell>
          <cell r="H4940"/>
          <cell r="I4940"/>
        </row>
        <row r="4941">
          <cell r="A4941" t="str">
            <v>632E77043</v>
          </cell>
          <cell r="C4941" t="str">
            <v>EACH</v>
          </cell>
          <cell r="D4941" t="str">
            <v>COMBINATION SIGNAL SUPPORT, TYPE TC-81.21 DESIGN 4 POLE, WITH MAST ARMS TC-81.21 DESIGN 3 AND DESIGN 2, AS PER PLAN</v>
          </cell>
          <cell r="F4941">
            <v>0</v>
          </cell>
          <cell r="H4941"/>
          <cell r="I4941"/>
        </row>
        <row r="4942">
          <cell r="A4942" t="str">
            <v>632E77052</v>
          </cell>
          <cell r="C4942" t="str">
            <v>EACH</v>
          </cell>
          <cell r="D4942" t="str">
            <v>COMBINATION SIGNAL SUPPORT, TYPE TC-81.21 DESIGN 4 POLE, WITH MAST ARMS TC-81.21 DESIGN 3 AND DESIGN 3</v>
          </cell>
          <cell r="F4942">
            <v>0</v>
          </cell>
          <cell r="H4942"/>
          <cell r="I4942"/>
        </row>
        <row r="4943">
          <cell r="A4943" t="str">
            <v>632E77053</v>
          </cell>
          <cell r="C4943" t="str">
            <v>EACH</v>
          </cell>
          <cell r="D4943" t="str">
            <v>COMBINATION SIGNAL SUPPORT, TYPE TC-81.21 DESIGN 4 POLE, WITH MAST ARMS TC-81.21 DESIGN 3 AND DESIGN 3, AS PER PLAN</v>
          </cell>
          <cell r="F4943">
            <v>0</v>
          </cell>
          <cell r="H4943"/>
          <cell r="I4943"/>
        </row>
        <row r="4944">
          <cell r="A4944" t="str">
            <v>632E77062</v>
          </cell>
          <cell r="C4944" t="str">
            <v>EACH</v>
          </cell>
          <cell r="D4944" t="str">
            <v>COMBINATION SIGNAL SUPPORT, TYPE TC-81.21 DESIGN 11 POLE, WITH MAST ARMS TC-81.21 DESIGN 4 AND DESIGN 1</v>
          </cell>
          <cell r="F4944">
            <v>0</v>
          </cell>
          <cell r="H4944"/>
          <cell r="I4944"/>
        </row>
        <row r="4945">
          <cell r="A4945" t="str">
            <v>632E77063</v>
          </cell>
          <cell r="C4945" t="str">
            <v>EACH</v>
          </cell>
          <cell r="D4945" t="str">
            <v>COMBINATION SIGNAL SUPPORT, TYPE TC-81.21 DESIGN 11 POLE, WITH MAST ARMS TC-81.21 DESIGN 4 AND DESIGN 1, AS PER PLAN</v>
          </cell>
          <cell r="F4945">
            <v>0</v>
          </cell>
          <cell r="H4945"/>
          <cell r="I4945"/>
        </row>
        <row r="4946">
          <cell r="A4946" t="str">
            <v>632E77072</v>
          </cell>
          <cell r="C4946" t="str">
            <v>EACH</v>
          </cell>
          <cell r="D4946" t="str">
            <v>COMBINATION SIGNAL SUPPORT, TYPE TC-81.21 DESIGN 11 POLE, WITH MAST ARMS TC-81.21 DESIGN 4 AND DESIGN 2</v>
          </cell>
          <cell r="F4946">
            <v>0</v>
          </cell>
          <cell r="H4946"/>
          <cell r="I4946"/>
        </row>
        <row r="4947">
          <cell r="A4947" t="str">
            <v>632E77073</v>
          </cell>
          <cell r="C4947" t="str">
            <v>EACH</v>
          </cell>
          <cell r="D4947" t="str">
            <v>COMBINATION SIGNAL SUPPORT, TYPE TC-81.21 DESIGN 11 POLE, WITH MAST ARMS TC-81.21 DESIGN 4 AND DESIGN 2, AS PER PLAN</v>
          </cell>
          <cell r="F4947">
            <v>0</v>
          </cell>
          <cell r="H4947"/>
          <cell r="I4947"/>
        </row>
        <row r="4948">
          <cell r="A4948" t="str">
            <v>632E77082</v>
          </cell>
          <cell r="C4948" t="str">
            <v>EACH</v>
          </cell>
          <cell r="D4948" t="str">
            <v>COMBINATION SIGNAL SUPPORT, TYPE TC-81.21 DESIGN 12 POLE, WITH MAST ARMS TC-81.21 DESIGN 4 AND DESIGN 3</v>
          </cell>
          <cell r="F4948">
            <v>0</v>
          </cell>
          <cell r="H4948"/>
          <cell r="I4948"/>
        </row>
        <row r="4949">
          <cell r="A4949" t="str">
            <v>632E77083</v>
          </cell>
          <cell r="C4949" t="str">
            <v>EACH</v>
          </cell>
          <cell r="D4949" t="str">
            <v>COMBINATION SIGNAL SUPPORT, TYPE TC-81.21 DESIGN 12 POLE, WITH MAST ARMS TC-81.21 DESIGN 4 AND DESIGN 3, AS PER PLAN</v>
          </cell>
          <cell r="F4949">
            <v>0</v>
          </cell>
          <cell r="H4949"/>
          <cell r="I4949"/>
        </row>
        <row r="4950">
          <cell r="A4950" t="str">
            <v>632E77092</v>
          </cell>
          <cell r="C4950" t="str">
            <v>EACH</v>
          </cell>
          <cell r="D4950" t="str">
            <v>COMBINATION SIGNAL SUPPORT, TYPE TC-81.21 DESIGN 12 POLE, WITH MAST ARMS TC-81.21 DESIGN 11 AND DESIGN 1</v>
          </cell>
          <cell r="F4950">
            <v>0</v>
          </cell>
          <cell r="H4950"/>
          <cell r="I4950"/>
        </row>
        <row r="4951">
          <cell r="A4951" t="str">
            <v>632E77093</v>
          </cell>
          <cell r="C4951" t="str">
            <v>EACH</v>
          </cell>
          <cell r="D4951" t="str">
            <v>COMBINATION SIGNAL SUPPORT, TYPE TC-81.21 DESIGN 12 POLE, WITH MAST ARMS TC-81.21 DESIGN 11 AND DESIGN 1, AS PER PLAN</v>
          </cell>
          <cell r="F4951">
            <v>0</v>
          </cell>
          <cell r="H4951"/>
          <cell r="I4951"/>
        </row>
        <row r="4952">
          <cell r="A4952" t="str">
            <v>632E77102</v>
          </cell>
          <cell r="C4952" t="str">
            <v>EACH</v>
          </cell>
          <cell r="D4952" t="str">
            <v>COMBINATION SIGNAL SUPPORT, TYPE TC-81.21 DESIGN 12 POLE, WITH MAST ARMS TC-81.21 DESIGN 11 AND DESIGN 2</v>
          </cell>
          <cell r="F4952">
            <v>0</v>
          </cell>
          <cell r="H4952"/>
          <cell r="I4952"/>
        </row>
        <row r="4953">
          <cell r="A4953" t="str">
            <v>632E77103</v>
          </cell>
          <cell r="C4953" t="str">
            <v>EACH</v>
          </cell>
          <cell r="D4953" t="str">
            <v>COMBINATION SIGNAL SUPPORT, TYPE TC-81.21 DESIGN 12 POLE, WITH MAST ARMS TC-81.21 DESIGN 11 AND DESIGN 2, AS PER PLAN</v>
          </cell>
          <cell r="F4953">
            <v>0</v>
          </cell>
          <cell r="H4953"/>
          <cell r="I4953"/>
        </row>
        <row r="4954">
          <cell r="A4954" t="str">
            <v>632E77112</v>
          </cell>
          <cell r="C4954" t="str">
            <v>EACH</v>
          </cell>
          <cell r="D4954" t="str">
            <v>COMBINATION SIGNAL SUPPORT, TYPE TC-81.21 DESIGN 12 POLE, WITH MAST ARMS TC-81.21 DESIGN 11 AND DESIGN 3</v>
          </cell>
          <cell r="F4954">
            <v>0</v>
          </cell>
          <cell r="H4954"/>
          <cell r="I4954"/>
        </row>
        <row r="4955">
          <cell r="A4955" t="str">
            <v>632E77113</v>
          </cell>
          <cell r="C4955" t="str">
            <v>EACH</v>
          </cell>
          <cell r="D4955" t="str">
            <v>COMBINATION SIGNAL SUPPORT, TYPE TC-81.21 DESIGN 12 POLE, WITH MAST ARMS TC-81.21 DESIGN 11 AND DESIGN 3, AS PER PLAN</v>
          </cell>
          <cell r="F4955">
            <v>0</v>
          </cell>
          <cell r="H4955"/>
          <cell r="I4955"/>
        </row>
        <row r="4956">
          <cell r="A4956" t="str">
            <v>632E77118</v>
          </cell>
          <cell r="C4956" t="str">
            <v>EACH</v>
          </cell>
          <cell r="D4956" t="str">
            <v>COMBINATION SIGNAL SUPPORT, TYPE TC-12.30 DESIGN 5 POLE, WITH MAST ARMS TC-81.21 DESIGN 3 AND DESIGN 3</v>
          </cell>
          <cell r="F4956">
            <v>0</v>
          </cell>
          <cell r="H4956"/>
          <cell r="I4956"/>
        </row>
        <row r="4957">
          <cell r="A4957" t="str">
            <v>632E77122</v>
          </cell>
          <cell r="C4957" t="str">
            <v>EACH</v>
          </cell>
          <cell r="D4957" t="str">
            <v>COMBINATION SIGNAL SUPPORT, TYPE TC-12.30 DESIGN 5 POLE, WITH MAST ARMS TC-81.21 DESIGN 4 AND DESIGN 4</v>
          </cell>
          <cell r="F4957">
            <v>0</v>
          </cell>
          <cell r="H4957"/>
          <cell r="I4957"/>
        </row>
        <row r="4958">
          <cell r="A4958" t="str">
            <v>632E77123</v>
          </cell>
          <cell r="C4958" t="str">
            <v>EACH</v>
          </cell>
          <cell r="D4958" t="str">
            <v>COMBINATION SIGNAL SUPPORT, TYPE TC-12.30 DESIGN 5 POLE, WITH MAST ARMS TC-81.21 DESIGN 4 AND DESIGN 4, AS PER PLAN</v>
          </cell>
          <cell r="F4958">
            <v>0</v>
          </cell>
          <cell r="H4958"/>
          <cell r="I4958"/>
        </row>
        <row r="4959">
          <cell r="A4959" t="str">
            <v>632E77126</v>
          </cell>
          <cell r="C4959" t="str">
            <v>EACH</v>
          </cell>
          <cell r="D4959" t="str">
            <v>COMBINATION SIGNAL SUPPORT, TYPE TC-12.30 DESIGN 5 POLE, WITH MAST ARMS TC-81.21 DESIGN 1 AND DESIGN 11</v>
          </cell>
          <cell r="F4959">
            <v>0</v>
          </cell>
          <cell r="H4959"/>
          <cell r="I4959"/>
        </row>
        <row r="4960">
          <cell r="A4960" t="str">
            <v>632E77128</v>
          </cell>
          <cell r="C4960" t="str">
            <v>EACH</v>
          </cell>
          <cell r="D4960" t="str">
            <v>COMBINATION SIGNAL SUPPORT, TYPE TC-12.30 DESIGN 5 POLE, WITH MAST ARMS TC-81.21 DESIGN 2 AND DESIGN 11</v>
          </cell>
          <cell r="F4960">
            <v>0</v>
          </cell>
          <cell r="H4960"/>
          <cell r="I4960"/>
        </row>
        <row r="4961">
          <cell r="A4961" t="str">
            <v>632E77132</v>
          </cell>
          <cell r="C4961" t="str">
            <v>EACH</v>
          </cell>
          <cell r="D4961" t="str">
            <v>COMBINATION SIGNAL SUPPORT, TYPE TC-12.30 DESIGN 5 POLE, WITH MAST ARMS TC-81.21 DESIGN 11 AND DESIGN 4</v>
          </cell>
          <cell r="F4961">
            <v>0</v>
          </cell>
          <cell r="H4961"/>
          <cell r="I4961"/>
        </row>
        <row r="4962">
          <cell r="A4962" t="str">
            <v>632E77133</v>
          </cell>
          <cell r="C4962" t="str">
            <v>EACH</v>
          </cell>
          <cell r="D4962" t="str">
            <v>COMBINATION SIGNAL SUPPORT, TYPE TC-12.30 DESIGN 5 POLE, WITH MAST ARMS TC-81.21 DESIGN 11 AND DESIGN 4, AS PER PLAN</v>
          </cell>
          <cell r="F4962">
            <v>0</v>
          </cell>
          <cell r="H4962"/>
          <cell r="I4962"/>
        </row>
        <row r="4963">
          <cell r="A4963" t="str">
            <v>632E77142</v>
          </cell>
          <cell r="C4963" t="str">
            <v>EACH</v>
          </cell>
          <cell r="D4963" t="str">
            <v>COMBINATION SIGNAL SUPPORT, TYPE TC-12.30 DESIGN 5 POLE, WITH MAST ARMS TC-81.21 DESIGN 12 AND DESIGN 1</v>
          </cell>
          <cell r="F4963">
            <v>0</v>
          </cell>
          <cell r="H4963"/>
          <cell r="I4963"/>
        </row>
        <row r="4964">
          <cell r="A4964" t="str">
            <v>632E77152</v>
          </cell>
          <cell r="C4964" t="str">
            <v>EACH</v>
          </cell>
          <cell r="D4964" t="str">
            <v>COMBINATION SIGNAL SUPPORT, TYPE TC-12.30 DESIGN 5 POLE, WITH MAST ARMS TC-81.21 DESIGN 12 AND DESIGN 2</v>
          </cell>
          <cell r="F4964">
            <v>0</v>
          </cell>
          <cell r="H4964"/>
          <cell r="I4964"/>
        </row>
        <row r="4965">
          <cell r="A4965" t="str">
            <v>632E77153</v>
          </cell>
          <cell r="C4965" t="str">
            <v>EACH</v>
          </cell>
          <cell r="D4965" t="str">
            <v>COMBINATION SIGNAL SUPPORT, TYPE TC-12.30 DESIGN 5 POLE, WITH MAST ARMS TC-81.21 DESIGN 12 AND DESIGN 2, AS PER PLAN</v>
          </cell>
          <cell r="F4965">
            <v>0</v>
          </cell>
          <cell r="H4965"/>
          <cell r="I4965"/>
        </row>
        <row r="4966">
          <cell r="A4966" t="str">
            <v>632E77162</v>
          </cell>
          <cell r="C4966" t="str">
            <v>EACH</v>
          </cell>
          <cell r="D4966" t="str">
            <v>COMBINATION SIGNAL SUPPORT, TYPE TC-12.30 DESIGN 5 POLE, WITH MAST ARMS TC-81.21 DESIGN 12 AND DESIGN 3</v>
          </cell>
          <cell r="F4966">
            <v>0</v>
          </cell>
          <cell r="H4966"/>
          <cell r="I4966"/>
        </row>
        <row r="4967">
          <cell r="A4967" t="str">
            <v>632E77163</v>
          </cell>
          <cell r="C4967" t="str">
            <v>EACH</v>
          </cell>
          <cell r="D4967" t="str">
            <v>COMBINATION SIGNAL SUPPORT, TYPE TC-12.30 DESIGN 5 POLE, WITH MAST ARMS TC-81.21 DESIGN 12 AND DESIGN 3, AS PER PLAN</v>
          </cell>
          <cell r="F4967">
            <v>0</v>
          </cell>
          <cell r="H4967"/>
          <cell r="I4967"/>
        </row>
        <row r="4968">
          <cell r="A4968" t="str">
            <v>632E77172</v>
          </cell>
          <cell r="C4968" t="str">
            <v>EACH</v>
          </cell>
          <cell r="D4968" t="str">
            <v>COMBINATION SIGNAL SUPPORT, TYPE TC-12.30 DESIGN 6 POLE, WITH MAST ARMS TC-81.21 DESIGN 11 AND DESIGN 11</v>
          </cell>
          <cell r="F4968">
            <v>0</v>
          </cell>
          <cell r="H4968"/>
          <cell r="I4968"/>
        </row>
        <row r="4969">
          <cell r="A4969" t="str">
            <v>632E77173</v>
          </cell>
          <cell r="C4969" t="str">
            <v>EACH</v>
          </cell>
          <cell r="D4969" t="str">
            <v>COMBINATION SIGNAL SUPPORT, TYPE TC-12.30 DESIGN 6 POLE, WITH MAST ARMS TC-81.21 DESIGN 11 AND DESIGN 11, AS PER PLAN</v>
          </cell>
          <cell r="F4969">
            <v>0</v>
          </cell>
          <cell r="H4969"/>
          <cell r="I4969"/>
        </row>
        <row r="4970">
          <cell r="A4970" t="str">
            <v>632E77182</v>
          </cell>
          <cell r="C4970" t="str">
            <v>EACH</v>
          </cell>
          <cell r="D4970" t="str">
            <v>COMBINATION SIGNAL SUPPORT, TYPE TC-12.30 DESIGN 6 POLE, WITH MAST ARMS TC-81.21 DESIGN 12 AND DESIGN 4</v>
          </cell>
          <cell r="F4970">
            <v>0</v>
          </cell>
          <cell r="H4970"/>
          <cell r="I4970"/>
        </row>
        <row r="4971">
          <cell r="A4971" t="str">
            <v>632E77192</v>
          </cell>
          <cell r="C4971" t="str">
            <v>EACH</v>
          </cell>
          <cell r="D4971" t="str">
            <v>COMBINATION SIGNAL SUPPORT, TYPE TC-12.30 DESIGN 6 POLE, WITH MAST ARMS TC-81.21 DESIGN 12 AND DESIGN 11</v>
          </cell>
          <cell r="F4971">
            <v>0</v>
          </cell>
          <cell r="H4971"/>
          <cell r="I4971"/>
        </row>
        <row r="4972">
          <cell r="A4972" t="str">
            <v>632E77193</v>
          </cell>
          <cell r="C4972" t="str">
            <v>EACH</v>
          </cell>
          <cell r="D4972" t="str">
            <v>COMBINATION SIGNAL SUPPORT, TYPE TC-12.30 DESIGN 6 POLE, WITH MAST ARMS TC-81.21 DESIGN 12 AND DESIGN 11, AS PER PLAN</v>
          </cell>
          <cell r="F4972">
            <v>0</v>
          </cell>
          <cell r="H4972"/>
          <cell r="I4972"/>
        </row>
        <row r="4973">
          <cell r="A4973" t="str">
            <v>632E77196</v>
          </cell>
          <cell r="C4973" t="str">
            <v>EACH</v>
          </cell>
          <cell r="D4973" t="str">
            <v>COMBINATION SIGNAL SUPPORT, TYPE TC-12.30 DESIGN 7 POLE, WITH MAST ARMS TC-81.21 DESIGN 11 AND DESIGN 12</v>
          </cell>
          <cell r="F4973">
            <v>0</v>
          </cell>
          <cell r="H4973"/>
          <cell r="I4973"/>
        </row>
        <row r="4974">
          <cell r="A4974" t="str">
            <v>632E77202</v>
          </cell>
          <cell r="C4974" t="str">
            <v>EACH</v>
          </cell>
          <cell r="D4974" t="str">
            <v>COMBINATION SIGNAL SUPPORT, TYPE TC-12.30 DESIGN 7 POLE, WITH MAST ARMS TC-81.21 DESIGN 12 AND DESIGN 12</v>
          </cell>
          <cell r="F4974">
            <v>0</v>
          </cell>
          <cell r="H4974"/>
          <cell r="I4974"/>
        </row>
        <row r="4975">
          <cell r="A4975" t="str">
            <v>632E77210</v>
          </cell>
          <cell r="C4975" t="str">
            <v>EACH</v>
          </cell>
          <cell r="D4975" t="str">
            <v>COMBINATION SIGNAL SUPPORT, TYPE TC-12.30 DESIGN 11 POLE, WITH MAST ARMS TC-81.21 DESIGN 14 AND DESIGN 13</v>
          </cell>
          <cell r="F4975">
            <v>0</v>
          </cell>
          <cell r="H4975"/>
          <cell r="I4975"/>
        </row>
        <row r="4976">
          <cell r="A4976" t="str">
            <v>632E77220</v>
          </cell>
          <cell r="C4976" t="str">
            <v>EACH</v>
          </cell>
          <cell r="D4976" t="str">
            <v>COMBINATION SIGNAL SUPPORT, TYPE TC-12.30 DESIGN 12 POLE, WITH MAST ARMS TC-81.21 DESIGN 14 AND DESIGN 14</v>
          </cell>
          <cell r="F4976">
            <v>0</v>
          </cell>
          <cell r="H4976"/>
          <cell r="I4976"/>
        </row>
        <row r="4977">
          <cell r="A4977" t="str">
            <v>632E77221</v>
          </cell>
          <cell r="C4977" t="str">
            <v>EACH</v>
          </cell>
          <cell r="D4977" t="str">
            <v>COMBINATION SIGNAL SUPPORT, TYPE TC-12.30 DESIGN 12 POLE, WITH MAST ARMS TC-81.21 DESIGN 14 AND DESIGN 14, AS PER PLAN</v>
          </cell>
          <cell r="F4977">
            <v>0</v>
          </cell>
          <cell r="H4977"/>
          <cell r="I4977"/>
        </row>
        <row r="4978">
          <cell r="A4978" t="str">
            <v>632E77233</v>
          </cell>
          <cell r="C4978" t="str">
            <v>EACH</v>
          </cell>
          <cell r="D4978" t="str">
            <v>SIGNAL SUPPORT, MECHANICAL DAMPER FOR TC-81.21 MAST ARM (GREATER THAN 39' IN LENGTH), AS PER PLAN</v>
          </cell>
          <cell r="F4978">
            <v>0</v>
          </cell>
          <cell r="H4978"/>
          <cell r="I4978"/>
        </row>
        <row r="4979">
          <cell r="A4979" t="str">
            <v>632E78100</v>
          </cell>
          <cell r="C4979" t="str">
            <v>EACH</v>
          </cell>
          <cell r="D4979" t="str">
            <v>COMBINATION SIGNAL SUPPORT, TYPE TC-12.31, DESIGN 6</v>
          </cell>
          <cell r="F4979">
            <v>0</v>
          </cell>
          <cell r="H4979"/>
          <cell r="I4979"/>
        </row>
        <row r="4980">
          <cell r="A4980" t="str">
            <v>632E78101</v>
          </cell>
          <cell r="C4980" t="str">
            <v>EACH</v>
          </cell>
          <cell r="D4980" t="str">
            <v>COMBINATION SIGNAL SUPPORT, TYPE TC-12.31, DESIGN 6, AS PER PLAN</v>
          </cell>
          <cell r="F4980">
            <v>0</v>
          </cell>
          <cell r="H4980"/>
          <cell r="I4980"/>
        </row>
        <row r="4981">
          <cell r="A4981" t="str">
            <v>632E78110</v>
          </cell>
          <cell r="C4981" t="str">
            <v>EACH</v>
          </cell>
          <cell r="D4981" t="str">
            <v>COMBINATION SIGNAL SUPPORT, TYPE TC-12.31, DESIGN 10</v>
          </cell>
          <cell r="F4981">
            <v>0</v>
          </cell>
          <cell r="H4981"/>
          <cell r="I4981"/>
        </row>
        <row r="4982">
          <cell r="A4982" t="str">
            <v>632E78111</v>
          </cell>
          <cell r="C4982" t="str">
            <v>EACH</v>
          </cell>
          <cell r="D4982" t="str">
            <v>COMBINATION SIGNAL SUPPORT, TYPE TC-12.31, DESIGN 10, AS PER PLAN</v>
          </cell>
          <cell r="F4982">
            <v>0</v>
          </cell>
          <cell r="H4982"/>
          <cell r="I4982"/>
        </row>
        <row r="4983">
          <cell r="A4983" t="str">
            <v>632E78120</v>
          </cell>
          <cell r="C4983" t="str">
            <v>EACH</v>
          </cell>
          <cell r="D4983" t="str">
            <v>COMBINATION SIGNAL SUPPORT, TYPE TC-12.31, DESIGN 12</v>
          </cell>
          <cell r="F4983">
            <v>0</v>
          </cell>
          <cell r="H4983"/>
          <cell r="I4983"/>
        </row>
        <row r="4984">
          <cell r="A4984" t="str">
            <v>632E78121</v>
          </cell>
          <cell r="C4984" t="str">
            <v>EACH</v>
          </cell>
          <cell r="D4984" t="str">
            <v>COMBINATION SIGNAL SUPPORT, TYPE TC-12.31, DESIGN 12, AS PER PLAN</v>
          </cell>
          <cell r="F4984">
            <v>0</v>
          </cell>
          <cell r="H4984"/>
          <cell r="I4984"/>
        </row>
        <row r="4985">
          <cell r="A4985" t="str">
            <v>632E78224</v>
          </cell>
          <cell r="C4985" t="str">
            <v>EACH</v>
          </cell>
          <cell r="D4985" t="str">
            <v>COMBINATION SIGNAL SUPPORT, TYPE TC-12.31 DESIGN 6 POLE, WITH MAST ARMS TC-81.22 DESIGN 4 AND DESIGN 4</v>
          </cell>
          <cell r="F4985">
            <v>0</v>
          </cell>
          <cell r="H4985"/>
          <cell r="I4985"/>
        </row>
        <row r="4986">
          <cell r="A4986" t="str">
            <v>632E78225</v>
          </cell>
          <cell r="C4986" t="str">
            <v>EACH</v>
          </cell>
          <cell r="D4986" t="str">
            <v>COMBINATION SIGNAL SUPPORT, TYPE TC-12.31 DESIGN 6 POLE, WITH MAST ARMS TC-81.22 DESIGN 4 AND DESIGN 4, AS PER PLAN</v>
          </cell>
          <cell r="F4986">
            <v>0</v>
          </cell>
          <cell r="H4986"/>
          <cell r="I4986"/>
        </row>
        <row r="4987">
          <cell r="A4987" t="str">
            <v>632E78240</v>
          </cell>
          <cell r="C4987" t="str">
            <v>EACH</v>
          </cell>
          <cell r="D4987" t="str">
            <v>COMBINATION SIGNAL SUPPORT, TYPE TC-12.31 DESIGN 6 POLE, WITH MAST ARMS TC-81.22 DESIGN 12 AND DESIGN 2</v>
          </cell>
          <cell r="F4987">
            <v>0</v>
          </cell>
          <cell r="H4987"/>
          <cell r="I4987"/>
        </row>
        <row r="4988">
          <cell r="A4988" t="str">
            <v>632E78241</v>
          </cell>
          <cell r="C4988" t="str">
            <v>EACH</v>
          </cell>
          <cell r="D4988" t="str">
            <v>COMBINATION SIGNAL SUPPORT, TYPE TC-12.31 DESIGN 6 POLE, WITH MAST ARMS TC-81.22 DESIGN 12 AND DESIGN 2, AS PER PLAN</v>
          </cell>
          <cell r="F4988">
            <v>0</v>
          </cell>
          <cell r="H4988"/>
          <cell r="I4988"/>
        </row>
        <row r="4989">
          <cell r="A4989" t="str">
            <v>632E78244</v>
          </cell>
          <cell r="C4989" t="str">
            <v>EACH</v>
          </cell>
          <cell r="D4989" t="str">
            <v>COMBINATION SIGNAL SUPPORT, TYPE TC-12.31 DESIGN 6 POLE, WITH MAST ARMS TC-81.22 DESIGN 12 AND DESIGN 4</v>
          </cell>
          <cell r="F4989">
            <v>0</v>
          </cell>
          <cell r="H4989"/>
          <cell r="I4989"/>
        </row>
        <row r="4990">
          <cell r="A4990" t="str">
            <v>632E78245</v>
          </cell>
          <cell r="C4990" t="str">
            <v>EACH</v>
          </cell>
          <cell r="D4990" t="str">
            <v>COMBINATION SIGNAL SUPPORT, TYPE TC-12.31 DESIGN 6 POLE, WITH MAST ARMS TC-81.22 DESIGN 12 AND DESIGN 4, AS PER PLAN</v>
          </cell>
          <cell r="F4990">
            <v>0</v>
          </cell>
          <cell r="H4990"/>
          <cell r="I4990"/>
        </row>
        <row r="4991">
          <cell r="A4991" t="str">
            <v>632E78348</v>
          </cell>
          <cell r="C4991" t="str">
            <v>EACH</v>
          </cell>
          <cell r="D4991" t="str">
            <v>COMBINATION SIGNAL SUPPORT, TYPE TC-12.31 DESIGN 10 POLE, WITH MAST ARMS TC-81.22 DESIGN 12 AND DESIGN 12</v>
          </cell>
          <cell r="F4991">
            <v>0</v>
          </cell>
          <cell r="H4991"/>
          <cell r="I4991"/>
        </row>
        <row r="4992">
          <cell r="A4992" t="str">
            <v>632E78349</v>
          </cell>
          <cell r="C4992" t="str">
            <v>EACH</v>
          </cell>
          <cell r="D4992" t="str">
            <v>COMBINATION SIGNAL SUPPORT, TYPE TC-12.31 DESIGN 10 POLE, WITH MAST ARMS TC-81.22 DESIGN 12 AND DESIGN 12, AS PER PLAN</v>
          </cell>
          <cell r="F4992">
            <v>0</v>
          </cell>
          <cell r="H4992"/>
          <cell r="I4992"/>
        </row>
        <row r="4993">
          <cell r="A4993" t="str">
            <v>632E78360</v>
          </cell>
          <cell r="C4993" t="str">
            <v>EACH</v>
          </cell>
          <cell r="D4993" t="str">
            <v>COMBINATION SIGNAL SUPPORT, TYPE TC-12.31 DESIGN 10 POLE, WITH MAST ARMS TC-81.22 DESIGN 13 AND DESIGN 2</v>
          </cell>
          <cell r="F4993">
            <v>0</v>
          </cell>
          <cell r="H4993"/>
          <cell r="I4993"/>
        </row>
        <row r="4994">
          <cell r="A4994" t="str">
            <v>632E78361</v>
          </cell>
          <cell r="C4994" t="str">
            <v>EACH</v>
          </cell>
          <cell r="D4994" t="str">
            <v>COMBINATION SIGNAL SUPPORT, TYPE TC-12.31 DESIGN 10 POLE, WITH MAST ARMS TC-81.22 DESIGN 13 AND DESIGN 2, AS PER PLAN</v>
          </cell>
          <cell r="F4994">
            <v>0</v>
          </cell>
          <cell r="H4994"/>
          <cell r="I4994"/>
        </row>
        <row r="4995">
          <cell r="A4995" t="str">
            <v>632E78364</v>
          </cell>
          <cell r="C4995" t="str">
            <v>EACH</v>
          </cell>
          <cell r="D4995" t="str">
            <v>COMBINATION SIGNAL SUPPORT, TYPE TC-12.31 DESIGN 10 POLE, WITH MAST ARMS TC-81.22 DESIGN 13 AND DESIGN 4</v>
          </cell>
          <cell r="F4995">
            <v>0</v>
          </cell>
          <cell r="H4995"/>
          <cell r="I4995"/>
        </row>
        <row r="4996">
          <cell r="A4996" t="str">
            <v>632E78365</v>
          </cell>
          <cell r="C4996" t="str">
            <v>EACH</v>
          </cell>
          <cell r="D4996" t="str">
            <v>COMBINATION SIGNAL SUPPORT, TYPE TC-12.31 DESIGN 10 POLE, WITH MAST ARMS TC-81.22 DESIGN 13 AND DESIGN 4, AS PER PLAN</v>
          </cell>
          <cell r="F4996">
            <v>0</v>
          </cell>
          <cell r="H4996"/>
          <cell r="I4996"/>
        </row>
        <row r="4997">
          <cell r="A4997" t="str">
            <v>632E78368</v>
          </cell>
          <cell r="C4997" t="str">
            <v>EACH</v>
          </cell>
          <cell r="D4997" t="str">
            <v>COMBINATION SIGNAL SUPPORT, TYPE TC-12.31 DESIGN 10 POLE, WITH MAST ARMS TC-81.22 DESIGN 13 AND DESIGN 12</v>
          </cell>
          <cell r="F4997">
            <v>0</v>
          </cell>
          <cell r="H4997"/>
          <cell r="I4997"/>
        </row>
        <row r="4998">
          <cell r="A4998" t="str">
            <v>632E78369</v>
          </cell>
          <cell r="C4998" t="str">
            <v>EACH</v>
          </cell>
          <cell r="D4998" t="str">
            <v>COMBINATION SIGNAL SUPPORT, TYPE TC-12.31 DESIGN 10 POLE, WITH MAST ARMS TC-81.22 DESIGN 13 AND DESIGN 12, AS PER PLAN</v>
          </cell>
          <cell r="F4998">
            <v>0</v>
          </cell>
          <cell r="H4998"/>
          <cell r="I4998"/>
        </row>
        <row r="4999">
          <cell r="A4999" t="str">
            <v>632E78372</v>
          </cell>
          <cell r="C4999" t="str">
            <v>EACH</v>
          </cell>
          <cell r="D4999" t="str">
            <v>COMBINATION SIGNAL SUPPORT, TYPE TC-12.31 DESIGN 10 POLE, WITH MAST ARMS TC-81.22 DESIGN 13 AND DESIGN 13</v>
          </cell>
          <cell r="F4999">
            <v>0</v>
          </cell>
          <cell r="H4999"/>
          <cell r="I4999"/>
        </row>
        <row r="5000">
          <cell r="A5000" t="str">
            <v>632E78373</v>
          </cell>
          <cell r="C5000" t="str">
            <v>EACH</v>
          </cell>
          <cell r="D5000" t="str">
            <v>COMBINATION SIGNAL SUPPORT, TYPE TC-12.31 DESIGN 10 POLE, WITH MAST ARMS TC-81.22 DESIGN 13 AND DESIGN 13, AS PER PLAN</v>
          </cell>
          <cell r="F5000">
            <v>0</v>
          </cell>
          <cell r="H5000"/>
          <cell r="I5000"/>
        </row>
        <row r="5001">
          <cell r="A5001" t="str">
            <v>632E78380</v>
          </cell>
          <cell r="C5001" t="str">
            <v>EACH</v>
          </cell>
          <cell r="D5001" t="str">
            <v>COMBINATION SIGNAL SUPPORT, TYPE TC-12.31 DESIGN 10 POLE, WITH MAST ARMS TC-81.22 DESIGN 14 AND DESIGN 2</v>
          </cell>
          <cell r="F5001">
            <v>0</v>
          </cell>
          <cell r="H5001"/>
          <cell r="I5001"/>
        </row>
        <row r="5002">
          <cell r="A5002" t="str">
            <v>632E78381</v>
          </cell>
          <cell r="C5002" t="str">
            <v>EACH</v>
          </cell>
          <cell r="D5002" t="str">
            <v>COMBINATION SIGNAL SUPPORT, TYPE TC-12.31 DESIGN 10 POLE, WITH MAST ARMS TC-81.22 DESIGN 14 AND DESIGN 2, AS PER PLAN</v>
          </cell>
          <cell r="F5002">
            <v>0</v>
          </cell>
          <cell r="H5002"/>
          <cell r="I5002"/>
        </row>
        <row r="5003">
          <cell r="A5003" t="str">
            <v>632E78384</v>
          </cell>
          <cell r="C5003" t="str">
            <v>EACH</v>
          </cell>
          <cell r="D5003" t="str">
            <v>COMBINATION SIGNAL SUPPORT, TYPE TC-12.31 DESIGN 10 POLE, WITH MAST ARMS TC-81.22 DESIGN 14 AND DESIGN 4</v>
          </cell>
          <cell r="F5003">
            <v>0</v>
          </cell>
          <cell r="H5003"/>
          <cell r="I5003"/>
        </row>
        <row r="5004">
          <cell r="A5004" t="str">
            <v>632E78385</v>
          </cell>
          <cell r="C5004" t="str">
            <v>EACH</v>
          </cell>
          <cell r="D5004" t="str">
            <v>COMBINATION SIGNAL SUPPORT, TYPE TC-12.31 DESIGN 10 POLE, WITH MAST ARMS TC-81.22 DESIGN 14 AND DESIGN 4, AS PER PLAN</v>
          </cell>
          <cell r="F5004">
            <v>0</v>
          </cell>
          <cell r="H5004"/>
          <cell r="I5004"/>
        </row>
        <row r="5005">
          <cell r="A5005" t="str">
            <v>632E78388</v>
          </cell>
          <cell r="C5005" t="str">
            <v>EACH</v>
          </cell>
          <cell r="D5005" t="str">
            <v>COMBINATION SIGNAL SUPPORT, TYPE TC-12.31 DESIGN 10 POLE, WITH MAST ARMS TC-81.22 DESIGN 14 AND DESIGN 12</v>
          </cell>
          <cell r="F5005">
            <v>0</v>
          </cell>
          <cell r="H5005"/>
          <cell r="I5005"/>
        </row>
        <row r="5006">
          <cell r="A5006" t="str">
            <v>632E78389</v>
          </cell>
          <cell r="C5006" t="str">
            <v>EACH</v>
          </cell>
          <cell r="D5006" t="str">
            <v>COMBINATION SIGNAL SUPPORT, TYPE TC-12.31 DESIGN 10 POLE, WITH MAST ARMS TC-81.22 DESIGN 14 AND DESIGN 12, AS PER PLAN</v>
          </cell>
          <cell r="F5006">
            <v>0</v>
          </cell>
          <cell r="H5006"/>
          <cell r="I5006"/>
        </row>
        <row r="5007">
          <cell r="A5007" t="str">
            <v>632E78472</v>
          </cell>
          <cell r="C5007" t="str">
            <v>EACH</v>
          </cell>
          <cell r="D5007" t="str">
            <v>COMBINATION SIGNAL SUPPORT, TYPE TC-12.31 DESIGN 12 POLE, WITH MAST ARMS TC-81.22 DESIGN 13 AND DESIGN 13</v>
          </cell>
          <cell r="F5007">
            <v>0</v>
          </cell>
          <cell r="H5007"/>
          <cell r="I5007"/>
        </row>
        <row r="5008">
          <cell r="A5008" t="str">
            <v>632E78473</v>
          </cell>
          <cell r="C5008" t="str">
            <v>EACH</v>
          </cell>
          <cell r="D5008" t="str">
            <v>COMBINATION SIGNAL SUPPORT, TYPE TC-12.31 DESIGN 12 POLE, WITH MAST ARMS TC-81.22 DESIGN 13 AND DESIGN 13, AS PER PLAN</v>
          </cell>
          <cell r="F5008">
            <v>0</v>
          </cell>
          <cell r="H5008"/>
          <cell r="I5008"/>
        </row>
        <row r="5009">
          <cell r="A5009" t="str">
            <v>632E78492</v>
          </cell>
          <cell r="C5009" t="str">
            <v>EACH</v>
          </cell>
          <cell r="D5009" t="str">
            <v>COMBINATION SIGNAL SUPPORT, TYPE TC-12.31 DESIGN 12 POLE, WITH MAST ARMS TC-81.22 DESIGN 14 AND DESIGN 13</v>
          </cell>
          <cell r="F5009">
            <v>0</v>
          </cell>
          <cell r="H5009"/>
          <cell r="I5009"/>
        </row>
        <row r="5010">
          <cell r="A5010" t="str">
            <v>632E78493</v>
          </cell>
          <cell r="C5010" t="str">
            <v>EACH</v>
          </cell>
          <cell r="D5010" t="str">
            <v>COMBINATION SIGNAL SUPPORT, TYPE TC-12.31 DESIGN 12 POLE, WITH MAST ARMS TC-81.22 DESIGN 14 AND DESIGN 13, AS PER PLAN</v>
          </cell>
          <cell r="F5010">
            <v>0</v>
          </cell>
          <cell r="H5010"/>
          <cell r="I5010"/>
        </row>
        <row r="5011">
          <cell r="A5011" t="str">
            <v>632E78496</v>
          </cell>
          <cell r="C5011" t="str">
            <v>EACH</v>
          </cell>
          <cell r="D5011" t="str">
            <v>COMBINATION SIGNAL SUPPORT, TYPE TC-12.31 DESIGN 12 POLE, WITH MAST ARMS TC-81.22 DESIGN 14 AND DESIGN 14</v>
          </cell>
          <cell r="F5011">
            <v>0</v>
          </cell>
          <cell r="H5011"/>
          <cell r="I5011"/>
        </row>
        <row r="5012">
          <cell r="A5012" t="str">
            <v>632E78497</v>
          </cell>
          <cell r="C5012" t="str">
            <v>EACH</v>
          </cell>
          <cell r="D5012" t="str">
            <v>COMBINATION SIGNAL SUPPORT, TYPE TC-12.31 DESIGN 12 POLE, WITH MAST ARMS TC-81.22 DESIGN 14 AND DESIGN 14, AS PER PLAN</v>
          </cell>
          <cell r="F5012">
            <v>0</v>
          </cell>
          <cell r="H5012"/>
          <cell r="I5012"/>
        </row>
        <row r="5013">
          <cell r="A5013" t="str">
            <v>632E79100</v>
          </cell>
          <cell r="C5013" t="str">
            <v>EACH</v>
          </cell>
          <cell r="D5013" t="str">
            <v>COMBINATION SIGNAL SUPPORT, TYPE TC-81.22, DESIGN 2</v>
          </cell>
          <cell r="F5013">
            <v>0</v>
          </cell>
          <cell r="H5013"/>
          <cell r="I5013"/>
        </row>
        <row r="5014">
          <cell r="A5014" t="str">
            <v>632E79101</v>
          </cell>
          <cell r="C5014" t="str">
            <v>EACH</v>
          </cell>
          <cell r="D5014" t="str">
            <v>COMBINATION SIGNAL SUPPORT, TYPE TC-81.22, DESIGN 2, AS PER PLAN</v>
          </cell>
          <cell r="F5014">
            <v>0</v>
          </cell>
          <cell r="H5014"/>
          <cell r="I5014"/>
        </row>
        <row r="5015">
          <cell r="A5015" t="str">
            <v>632E79110</v>
          </cell>
          <cell r="C5015" t="str">
            <v>EACH</v>
          </cell>
          <cell r="D5015" t="str">
            <v>COMBINATION SIGNAL SUPPORT, TYPE TC-81.22, DESIGN 4</v>
          </cell>
          <cell r="F5015">
            <v>0</v>
          </cell>
          <cell r="H5015"/>
          <cell r="I5015"/>
        </row>
        <row r="5016">
          <cell r="A5016" t="str">
            <v>632E79111</v>
          </cell>
          <cell r="C5016" t="str">
            <v>EACH</v>
          </cell>
          <cell r="D5016" t="str">
            <v>COMBINATION SIGNAL SUPPORT, TYPE TC-81.22, DESIGN 4, AS PER PLAN</v>
          </cell>
          <cell r="F5016">
            <v>0</v>
          </cell>
          <cell r="H5016"/>
          <cell r="I5016"/>
        </row>
        <row r="5017">
          <cell r="A5017" t="str">
            <v>632E79130</v>
          </cell>
          <cell r="C5017" t="str">
            <v>EACH</v>
          </cell>
          <cell r="D5017" t="str">
            <v>COMBINATION SIGNAL SUPPORT, TYPE TC-81.22, DESIGN 12</v>
          </cell>
          <cell r="F5017">
            <v>0</v>
          </cell>
          <cell r="H5017"/>
          <cell r="I5017"/>
        </row>
        <row r="5018">
          <cell r="A5018" t="str">
            <v>632E79131</v>
          </cell>
          <cell r="C5018" t="str">
            <v>EACH</v>
          </cell>
          <cell r="D5018" t="str">
            <v>COMBINATION SIGNAL SUPPORT, TYPE TC-81.22, DESIGN 12, AS PER PLAN</v>
          </cell>
          <cell r="F5018">
            <v>0</v>
          </cell>
          <cell r="H5018"/>
          <cell r="I5018"/>
        </row>
        <row r="5019">
          <cell r="A5019" t="str">
            <v>632E79140</v>
          </cell>
          <cell r="C5019" t="str">
            <v>EACH</v>
          </cell>
          <cell r="D5019" t="str">
            <v>COMBINATION SIGNAL SUPPORT, TYPE TC-81.22, DESIGN 13</v>
          </cell>
          <cell r="F5019">
            <v>0</v>
          </cell>
          <cell r="H5019"/>
          <cell r="I5019"/>
        </row>
        <row r="5020">
          <cell r="A5020" t="str">
            <v>632E79141</v>
          </cell>
          <cell r="C5020" t="str">
            <v>EACH</v>
          </cell>
          <cell r="D5020" t="str">
            <v>COMBINATION SIGNAL SUPPORT, TYPE TC-81.22, DESIGN 13, AS PER PLAN</v>
          </cell>
          <cell r="F5020">
            <v>0</v>
          </cell>
          <cell r="H5020"/>
          <cell r="I5020"/>
        </row>
        <row r="5021">
          <cell r="A5021" t="str">
            <v>632E79150</v>
          </cell>
          <cell r="C5021" t="str">
            <v>EACH</v>
          </cell>
          <cell r="D5021" t="str">
            <v>COMBINATION SIGNAL SUPPORT, TYPE TC-81.22, DESIGN 14</v>
          </cell>
          <cell r="F5021">
            <v>0</v>
          </cell>
          <cell r="H5021"/>
          <cell r="I5021"/>
        </row>
        <row r="5022">
          <cell r="A5022" t="str">
            <v>632E79151</v>
          </cell>
          <cell r="C5022" t="str">
            <v>EACH</v>
          </cell>
          <cell r="D5022" t="str">
            <v>COMBINATION SIGNAL SUPPORT, TYPE TC-81.22, DESIGN 14, AS PER PLAN</v>
          </cell>
          <cell r="F5022">
            <v>0</v>
          </cell>
          <cell r="H5022"/>
          <cell r="I5022"/>
        </row>
        <row r="5023">
          <cell r="A5023" t="str">
            <v>632E79300</v>
          </cell>
          <cell r="C5023" t="str">
            <v>EACH</v>
          </cell>
          <cell r="D5023" t="str">
            <v>COMBINATION SIGNAL SUPPORT, TYPE TC-81.22 DESIGN 4 POLE, WITH MAST ARMS TC-81.22 DESIGN 2 AND DESIGN 2</v>
          </cell>
          <cell r="F5023">
            <v>0</v>
          </cell>
          <cell r="H5023"/>
          <cell r="I5023"/>
        </row>
        <row r="5024">
          <cell r="A5024" t="str">
            <v>632E79301</v>
          </cell>
          <cell r="C5024" t="str">
            <v>EACH</v>
          </cell>
          <cell r="D5024" t="str">
            <v>COMBINATION SIGNAL SUPPORT, TYPE TC-81.22 DESIGN 4 POLE, WITH MAST ARMS TC-81.22 DESIGN 2 AND DESIGN 2, AS PER PLAN</v>
          </cell>
          <cell r="F5024">
            <v>0</v>
          </cell>
          <cell r="H5024"/>
          <cell r="I5024"/>
        </row>
        <row r="5025">
          <cell r="A5025" t="str">
            <v>632E79420</v>
          </cell>
          <cell r="C5025" t="str">
            <v>EACH</v>
          </cell>
          <cell r="D5025" t="str">
            <v>COMBINATION SIGNAL SUPPORT, TYPE TC-81.22 DESIGN 12 POLE, WITH MAST ARMS TC-81.22 DESIGN 4 AND DESIGN 2</v>
          </cell>
          <cell r="F5025">
            <v>0</v>
          </cell>
          <cell r="H5025"/>
          <cell r="I5025"/>
        </row>
        <row r="5026">
          <cell r="A5026" t="str">
            <v>632E79421</v>
          </cell>
          <cell r="C5026" t="str">
            <v>EACH</v>
          </cell>
          <cell r="D5026" t="str">
            <v>COMBINATION SIGNAL SUPPORT, TYPE TC-81.22 DESIGN 12 POLE, WITH MAST ARMS TC-81.22 DESIGN 4 AND DESIGN 2, AS PER PLAN</v>
          </cell>
          <cell r="F5026">
            <v>0</v>
          </cell>
          <cell r="H5026"/>
          <cell r="I5026"/>
        </row>
        <row r="5027">
          <cell r="A5027" t="str">
            <v>632E80102</v>
          </cell>
          <cell r="C5027" t="str">
            <v>EACH</v>
          </cell>
          <cell r="D5027" t="str">
            <v>SIGNAL SUPPORT, TYPE TC-81.21, DESIGN 1</v>
          </cell>
          <cell r="F5027">
            <v>0</v>
          </cell>
          <cell r="H5027"/>
          <cell r="I5027"/>
        </row>
        <row r="5028">
          <cell r="A5028" t="str">
            <v>632E80103</v>
          </cell>
          <cell r="C5028" t="str">
            <v>EACH</v>
          </cell>
          <cell r="D5028" t="str">
            <v>SIGNAL SUPPORT, TYPE TC-81.21, DESIGN 1, AS PER PLAN</v>
          </cell>
          <cell r="F5028">
            <v>0</v>
          </cell>
          <cell r="H5028"/>
          <cell r="I5028"/>
        </row>
        <row r="5029">
          <cell r="A5029" t="str">
            <v>632E80202</v>
          </cell>
          <cell r="C5029" t="str">
            <v>EACH</v>
          </cell>
          <cell r="D5029" t="str">
            <v>SIGNAL SUPPORT, TYPE TC-81.21, DESIGN 2</v>
          </cell>
          <cell r="F5029">
            <v>0</v>
          </cell>
          <cell r="H5029"/>
          <cell r="I5029"/>
        </row>
        <row r="5030">
          <cell r="A5030" t="str">
            <v>632E80203</v>
          </cell>
          <cell r="C5030" t="str">
            <v>EACH</v>
          </cell>
          <cell r="D5030" t="str">
            <v>SIGNAL SUPPORT, TYPE TC-81.21, DESIGN 2, AS PER PLAN</v>
          </cell>
          <cell r="F5030">
            <v>0</v>
          </cell>
          <cell r="H5030"/>
          <cell r="I5030"/>
        </row>
        <row r="5031">
          <cell r="A5031" t="str">
            <v>632E80302</v>
          </cell>
          <cell r="C5031" t="str">
            <v>EACH</v>
          </cell>
          <cell r="D5031" t="str">
            <v>SIGNAL SUPPORT, TYPE TC-81.21, DESIGN 3</v>
          </cell>
          <cell r="F5031">
            <v>0</v>
          </cell>
          <cell r="H5031"/>
          <cell r="I5031"/>
        </row>
        <row r="5032">
          <cell r="A5032" t="str">
            <v>632E80303</v>
          </cell>
          <cell r="C5032" t="str">
            <v>EACH</v>
          </cell>
          <cell r="D5032" t="str">
            <v>SIGNAL SUPPORT, TYPE TC-81.21, DESIGN 3, AS PER PLAN</v>
          </cell>
          <cell r="F5032">
            <v>0</v>
          </cell>
          <cell r="H5032"/>
          <cell r="I5032"/>
        </row>
        <row r="5033">
          <cell r="A5033" t="str">
            <v>632E80402</v>
          </cell>
          <cell r="C5033" t="str">
            <v>EACH</v>
          </cell>
          <cell r="D5033" t="str">
            <v>SIGNAL SUPPORT, TYPE TC-81.21, DESIGN 4</v>
          </cell>
          <cell r="F5033">
            <v>0</v>
          </cell>
          <cell r="H5033"/>
          <cell r="I5033"/>
        </row>
        <row r="5034">
          <cell r="A5034" t="str">
            <v>632E80403</v>
          </cell>
          <cell r="C5034" t="str">
            <v>EACH</v>
          </cell>
          <cell r="D5034" t="str">
            <v>SIGNAL SUPPORT, TYPE TC-81.21, DESIGN 4, AS PER PLAN</v>
          </cell>
          <cell r="F5034">
            <v>0</v>
          </cell>
          <cell r="H5034"/>
          <cell r="I5034"/>
        </row>
        <row r="5035">
          <cell r="A5035" t="str">
            <v>632E80502</v>
          </cell>
          <cell r="C5035" t="str">
            <v>EACH</v>
          </cell>
          <cell r="D5035" t="str">
            <v>SIGNAL SUPPORT, TYPE TC-81.21, DESIGN 11</v>
          </cell>
          <cell r="F5035">
            <v>0</v>
          </cell>
          <cell r="H5035"/>
          <cell r="I5035"/>
        </row>
        <row r="5036">
          <cell r="A5036" t="str">
            <v>632E80503</v>
          </cell>
          <cell r="C5036" t="str">
            <v>EACH</v>
          </cell>
          <cell r="D5036" t="str">
            <v>SIGNAL SUPPORT, TYPE TC-81.21, DESIGN 11, AS PER PLAN</v>
          </cell>
          <cell r="F5036">
            <v>0</v>
          </cell>
          <cell r="H5036"/>
          <cell r="I5036"/>
        </row>
        <row r="5037">
          <cell r="A5037" t="str">
            <v>632E80602</v>
          </cell>
          <cell r="C5037" t="str">
            <v>EACH</v>
          </cell>
          <cell r="D5037" t="str">
            <v>SIGNAL SUPPORT, TYPE TC-81.21, DESIGN 12</v>
          </cell>
          <cell r="F5037">
            <v>0</v>
          </cell>
          <cell r="H5037"/>
          <cell r="I5037"/>
        </row>
        <row r="5038">
          <cell r="A5038" t="str">
            <v>632E80603</v>
          </cell>
          <cell r="C5038" t="str">
            <v>EACH</v>
          </cell>
          <cell r="D5038" t="str">
            <v>SIGNAL SUPPORT, TYPE TC-81.21, DESIGN 12, AS PER PLAN</v>
          </cell>
          <cell r="F5038">
            <v>0</v>
          </cell>
          <cell r="H5038"/>
          <cell r="I5038"/>
        </row>
        <row r="5039">
          <cell r="A5039" t="str">
            <v>632E80620</v>
          </cell>
          <cell r="C5039" t="str">
            <v>EACH</v>
          </cell>
          <cell r="D5039" t="str">
            <v>SIGNAL SUPPORT, TYPE TC-81.21, DESIGN 13</v>
          </cell>
          <cell r="F5039">
            <v>0</v>
          </cell>
          <cell r="H5039"/>
          <cell r="I5039"/>
        </row>
        <row r="5040">
          <cell r="A5040" t="str">
            <v>632E80621</v>
          </cell>
          <cell r="C5040" t="str">
            <v>EACH</v>
          </cell>
          <cell r="D5040" t="str">
            <v>SIGNAL SUPPORT, TYPE TC-81.21, DESIGN 13, AS PER PLAN</v>
          </cell>
          <cell r="F5040">
            <v>0</v>
          </cell>
          <cell r="H5040"/>
          <cell r="I5040"/>
        </row>
        <row r="5041">
          <cell r="A5041" t="str">
            <v>632E80628</v>
          </cell>
          <cell r="C5041" t="str">
            <v>EACH</v>
          </cell>
          <cell r="D5041" t="str">
            <v>SIGNAL SUPPORT, TYPE TC-81.21, DESIGN 14</v>
          </cell>
          <cell r="F5041">
            <v>0</v>
          </cell>
          <cell r="H5041"/>
          <cell r="I5041"/>
        </row>
        <row r="5042">
          <cell r="A5042" t="str">
            <v>632E80629</v>
          </cell>
          <cell r="C5042" t="str">
            <v>EACH</v>
          </cell>
          <cell r="D5042" t="str">
            <v>SIGNAL SUPPORT, TYPE TC-81.21, DESIGN 14, AS PER PLAN</v>
          </cell>
          <cell r="F5042">
            <v>0</v>
          </cell>
          <cell r="H5042"/>
          <cell r="I5042"/>
        </row>
        <row r="5043">
          <cell r="A5043" t="str">
            <v>632E80700</v>
          </cell>
          <cell r="C5043" t="str">
            <v>EACH</v>
          </cell>
          <cell r="D5043" t="str">
            <v>SIGNAL SUPPORT, MISC.:</v>
          </cell>
          <cell r="F5043">
            <v>1</v>
          </cell>
          <cell r="G5043">
            <v>1</v>
          </cell>
          <cell r="H5043"/>
          <cell r="I5043"/>
        </row>
        <row r="5044">
          <cell r="A5044" t="str">
            <v>632E80970</v>
          </cell>
          <cell r="C5044" t="str">
            <v>EACH</v>
          </cell>
          <cell r="D5044" t="str">
            <v>COMBINATION SIGNAL SUPPORT, TYPE TC-81.21, DESIGN 1</v>
          </cell>
          <cell r="F5044">
            <v>0</v>
          </cell>
          <cell r="H5044"/>
          <cell r="I5044"/>
        </row>
        <row r="5045">
          <cell r="A5045" t="str">
            <v>632E80971</v>
          </cell>
          <cell r="C5045" t="str">
            <v>EACH</v>
          </cell>
          <cell r="D5045" t="str">
            <v>COMBINATION SIGNAL SUPPORT, TYPE TC-81.21, DESIGN 1, AS PER PLAN</v>
          </cell>
          <cell r="F5045">
            <v>0</v>
          </cell>
          <cell r="H5045"/>
          <cell r="I5045"/>
        </row>
        <row r="5046">
          <cell r="A5046" t="str">
            <v>632E80980</v>
          </cell>
          <cell r="C5046" t="str">
            <v>EACH</v>
          </cell>
          <cell r="D5046" t="str">
            <v>COMBINATION SIGNAL SUPPORT, TYPE TC-81.21, DESIGN 2</v>
          </cell>
          <cell r="F5046">
            <v>0</v>
          </cell>
          <cell r="H5046"/>
          <cell r="I5046"/>
        </row>
        <row r="5047">
          <cell r="A5047" t="str">
            <v>632E80981</v>
          </cell>
          <cell r="C5047" t="str">
            <v>EACH</v>
          </cell>
          <cell r="D5047" t="str">
            <v>COMBINATION SIGNAL SUPPORT, TYPE TC-81.21, DESIGN 2, AS PER PLAN</v>
          </cell>
          <cell r="F5047">
            <v>0</v>
          </cell>
          <cell r="H5047"/>
          <cell r="I5047"/>
        </row>
        <row r="5048">
          <cell r="A5048" t="str">
            <v>632E80990</v>
          </cell>
          <cell r="C5048" t="str">
            <v>EACH</v>
          </cell>
          <cell r="D5048" t="str">
            <v>COMBINATION SIGNAL SUPPORT, TYPE TC-81.21, DESIGN 3</v>
          </cell>
          <cell r="F5048">
            <v>0</v>
          </cell>
          <cell r="H5048"/>
          <cell r="I5048"/>
        </row>
        <row r="5049">
          <cell r="A5049" t="str">
            <v>632E80991</v>
          </cell>
          <cell r="C5049" t="str">
            <v>EACH</v>
          </cell>
          <cell r="D5049" t="str">
            <v>COMBINATION SIGNAL SUPPORT, TYPE TC-81.21, DESIGN 3, AS PER PLAN</v>
          </cell>
          <cell r="F5049">
            <v>0</v>
          </cell>
          <cell r="H5049"/>
          <cell r="I5049"/>
        </row>
        <row r="5050">
          <cell r="A5050" t="str">
            <v>632E81000</v>
          </cell>
          <cell r="C5050" t="str">
            <v>EACH</v>
          </cell>
          <cell r="D5050" t="str">
            <v>COMBINATION SIGNAL SUPPORT, TYPE TC-81.21, DESIGN 4</v>
          </cell>
          <cell r="F5050">
            <v>0</v>
          </cell>
          <cell r="H5050"/>
          <cell r="I5050"/>
        </row>
        <row r="5051">
          <cell r="A5051" t="str">
            <v>632E81001</v>
          </cell>
          <cell r="C5051" t="str">
            <v>EACH</v>
          </cell>
          <cell r="D5051" t="str">
            <v>COMBINATION SIGNAL SUPPORT, TYPE TC-81.21, DESIGN 4, AS PER PLAN</v>
          </cell>
          <cell r="F5051">
            <v>0</v>
          </cell>
          <cell r="H5051"/>
          <cell r="I5051"/>
        </row>
        <row r="5052">
          <cell r="A5052" t="str">
            <v>632E81010</v>
          </cell>
          <cell r="C5052" t="str">
            <v>EACH</v>
          </cell>
          <cell r="D5052" t="str">
            <v>COMBINATION SIGNAL SUPPORT, TYPE TC-12.30, DESIGN 5</v>
          </cell>
          <cell r="F5052">
            <v>0</v>
          </cell>
          <cell r="H5052"/>
          <cell r="I5052"/>
        </row>
        <row r="5053">
          <cell r="A5053" t="str">
            <v>632E81011</v>
          </cell>
          <cell r="C5053" t="str">
            <v>EACH</v>
          </cell>
          <cell r="D5053" t="str">
            <v>COMBINATION SIGNAL SUPPORT, TYPE TC-12.30, DESIGN 5, AS PER PLAN</v>
          </cell>
          <cell r="F5053">
            <v>0</v>
          </cell>
          <cell r="H5053"/>
          <cell r="I5053"/>
        </row>
        <row r="5054">
          <cell r="A5054" t="str">
            <v>632E81020</v>
          </cell>
          <cell r="C5054" t="str">
            <v>EACH</v>
          </cell>
          <cell r="D5054" t="str">
            <v>COMBINATION SIGNAL SUPPORT, TYPE TC-12.30, DESIGN 6</v>
          </cell>
          <cell r="F5054">
            <v>0</v>
          </cell>
          <cell r="H5054"/>
          <cell r="I5054"/>
        </row>
        <row r="5055">
          <cell r="A5055" t="str">
            <v>632E81021</v>
          </cell>
          <cell r="C5055" t="str">
            <v>EACH</v>
          </cell>
          <cell r="D5055" t="str">
            <v>COMBINATION SIGNAL SUPPORT, TYPE TC-12.30, DESIGN 6, AS PER PLAN</v>
          </cell>
          <cell r="F5055">
            <v>0</v>
          </cell>
          <cell r="H5055"/>
          <cell r="I5055"/>
        </row>
        <row r="5056">
          <cell r="A5056" t="str">
            <v>632E81030</v>
          </cell>
          <cell r="C5056" t="str">
            <v>EACH</v>
          </cell>
          <cell r="D5056" t="str">
            <v>COMBINATION SIGNAL SUPPORT, TYPE TC-12.30, DESIGN 7</v>
          </cell>
          <cell r="F5056">
            <v>0</v>
          </cell>
          <cell r="H5056"/>
          <cell r="I5056"/>
        </row>
        <row r="5057">
          <cell r="A5057" t="str">
            <v>632E81040</v>
          </cell>
          <cell r="C5057" t="str">
            <v>EACH</v>
          </cell>
          <cell r="D5057" t="str">
            <v>COMBINATION SIGNAL SUPPORT, TYPE TC-12.30, DESIGN 8</v>
          </cell>
          <cell r="F5057">
            <v>0</v>
          </cell>
          <cell r="H5057"/>
          <cell r="I5057"/>
        </row>
        <row r="5058">
          <cell r="A5058" t="str">
            <v>632E81052</v>
          </cell>
          <cell r="C5058" t="str">
            <v>EACH</v>
          </cell>
          <cell r="D5058" t="str">
            <v>COMBINATION SIGNAL SUPPORT, TYPE TC-81.21, DESIGN 2</v>
          </cell>
          <cell r="F5058">
            <v>0</v>
          </cell>
          <cell r="H5058"/>
          <cell r="I5058"/>
        </row>
        <row r="5059">
          <cell r="A5059" t="str">
            <v>632E81070</v>
          </cell>
          <cell r="C5059" t="str">
            <v>EACH</v>
          </cell>
          <cell r="D5059" t="str">
            <v>COMBINATION SIGNAL SUPPORT, TYPE TC-81.21, DESIGN 11</v>
          </cell>
          <cell r="F5059">
            <v>0</v>
          </cell>
          <cell r="H5059"/>
          <cell r="I5059"/>
        </row>
        <row r="5060">
          <cell r="A5060" t="str">
            <v>632E81071</v>
          </cell>
          <cell r="C5060" t="str">
            <v>EACH</v>
          </cell>
          <cell r="D5060" t="str">
            <v>COMBINATION SIGNAL SUPPORT, TYPE TC-81.21, DESIGN 11, AS PER PLAN</v>
          </cell>
          <cell r="F5060">
            <v>0</v>
          </cell>
          <cell r="H5060"/>
          <cell r="I5060"/>
        </row>
        <row r="5061">
          <cell r="A5061" t="str">
            <v>632E81080</v>
          </cell>
          <cell r="C5061" t="str">
            <v>EACH</v>
          </cell>
          <cell r="D5061" t="str">
            <v>COMBINATION SIGNAL SUPPORT, TYPE TC-81.21, DESIGN 12</v>
          </cell>
          <cell r="F5061">
            <v>0</v>
          </cell>
          <cell r="H5061"/>
          <cell r="I5061"/>
        </row>
        <row r="5062">
          <cell r="A5062" t="str">
            <v>632E81081</v>
          </cell>
          <cell r="C5062" t="str">
            <v>EACH</v>
          </cell>
          <cell r="D5062" t="str">
            <v>COMBINATION SIGNAL SUPPORT, TYPE TC-81.21, DESIGN 12, AS PER PLAN</v>
          </cell>
          <cell r="F5062">
            <v>0</v>
          </cell>
          <cell r="H5062"/>
          <cell r="I5062"/>
        </row>
        <row r="5063">
          <cell r="A5063" t="str">
            <v>632E81090</v>
          </cell>
          <cell r="C5063" t="str">
            <v>EACH</v>
          </cell>
          <cell r="D5063" t="str">
            <v>COMBINATION SIGNAL SUPPORT, TYPE TC-81.21, DESIGN 13</v>
          </cell>
          <cell r="F5063">
            <v>0</v>
          </cell>
          <cell r="H5063"/>
          <cell r="I5063"/>
        </row>
        <row r="5064">
          <cell r="A5064" t="str">
            <v>632E81091</v>
          </cell>
          <cell r="C5064" t="str">
            <v>EACH</v>
          </cell>
          <cell r="D5064" t="str">
            <v>COMBINATION SIGNAL SUPPORT, TYPE TC-81.21, DESIGN 13, AS PER PLAN</v>
          </cell>
          <cell r="F5064">
            <v>0</v>
          </cell>
          <cell r="H5064"/>
          <cell r="I5064"/>
        </row>
        <row r="5065">
          <cell r="A5065" t="str">
            <v>632E81094</v>
          </cell>
          <cell r="C5065" t="str">
            <v>EACH</v>
          </cell>
          <cell r="D5065" t="str">
            <v>COMBINATION SIGNAL SUPPORT, TYPE TC-81.21, DESIGN 14</v>
          </cell>
          <cell r="F5065">
            <v>0</v>
          </cell>
          <cell r="H5065"/>
          <cell r="I5065"/>
        </row>
        <row r="5066">
          <cell r="A5066" t="str">
            <v>632E81095</v>
          </cell>
          <cell r="C5066" t="str">
            <v>EACH</v>
          </cell>
          <cell r="D5066" t="str">
            <v>COMBINATION SIGNAL SUPPORT, TYPE TC-81.21, DESIGN 14, AS PER PLAN</v>
          </cell>
          <cell r="F5066">
            <v>0</v>
          </cell>
          <cell r="H5066"/>
          <cell r="I5066"/>
        </row>
        <row r="5067">
          <cell r="A5067" t="str">
            <v>632E81700</v>
          </cell>
          <cell r="C5067" t="str">
            <v>EACH</v>
          </cell>
          <cell r="D5067" t="str">
            <v>COMBINATION SIGNAL SUPPORT, MISC.:</v>
          </cell>
          <cell r="F5067">
            <v>1</v>
          </cell>
          <cell r="G5067">
            <v>1</v>
          </cell>
          <cell r="H5067"/>
          <cell r="I5067"/>
        </row>
        <row r="5068">
          <cell r="A5068" t="str">
            <v>632E82100</v>
          </cell>
          <cell r="C5068" t="str">
            <v>EACH</v>
          </cell>
          <cell r="D5068" t="str">
            <v>STRAIN POLE, TYPE TC-81.10, DESIGN 1</v>
          </cell>
          <cell r="F5068">
            <v>0</v>
          </cell>
          <cell r="H5068"/>
          <cell r="I5068"/>
        </row>
        <row r="5069">
          <cell r="A5069" t="str">
            <v>632E82101</v>
          </cell>
          <cell r="C5069" t="str">
            <v>EACH</v>
          </cell>
          <cell r="D5069" t="str">
            <v>STRAIN POLE, TYPE TC-81.10, DESIGN 1, AS PER PLAN</v>
          </cell>
          <cell r="F5069">
            <v>0</v>
          </cell>
          <cell r="H5069"/>
          <cell r="I5069"/>
        </row>
        <row r="5070">
          <cell r="A5070" t="str">
            <v>632E82200</v>
          </cell>
          <cell r="C5070" t="str">
            <v>EACH</v>
          </cell>
          <cell r="D5070" t="str">
            <v>STRAIN POLE, TYPE TC-81.10, DESIGN 2</v>
          </cell>
          <cell r="F5070">
            <v>0</v>
          </cell>
          <cell r="H5070"/>
          <cell r="I5070"/>
        </row>
        <row r="5071">
          <cell r="A5071" t="str">
            <v>632E82201</v>
          </cell>
          <cell r="C5071" t="str">
            <v>EACH</v>
          </cell>
          <cell r="D5071" t="str">
            <v>STRAIN POLE, TYPE TC-81.10, DESIGN 2, AS PER PLAN</v>
          </cell>
          <cell r="F5071">
            <v>0</v>
          </cell>
          <cell r="H5071"/>
          <cell r="I5071"/>
        </row>
        <row r="5072">
          <cell r="A5072" t="str">
            <v>632E82300</v>
          </cell>
          <cell r="C5072" t="str">
            <v>EACH</v>
          </cell>
          <cell r="D5072" t="str">
            <v>STRAIN POLE, TYPE TC-81.10, DESIGN 3</v>
          </cell>
          <cell r="F5072">
            <v>0</v>
          </cell>
          <cell r="H5072"/>
          <cell r="I5072"/>
        </row>
        <row r="5073">
          <cell r="A5073" t="str">
            <v>632E82301</v>
          </cell>
          <cell r="C5073" t="str">
            <v>EACH</v>
          </cell>
          <cell r="D5073" t="str">
            <v>STRAIN POLE, TYPE TC-81.10, DESIGN 3, AS PER PLAN</v>
          </cell>
          <cell r="F5073">
            <v>0</v>
          </cell>
          <cell r="H5073"/>
          <cell r="I5073"/>
        </row>
        <row r="5074">
          <cell r="A5074" t="str">
            <v>632E82400</v>
          </cell>
          <cell r="C5074" t="str">
            <v>EACH</v>
          </cell>
          <cell r="D5074" t="str">
            <v>STRAIN POLE, TYPE TC-81.10, DESIGN 4</v>
          </cell>
          <cell r="F5074">
            <v>0</v>
          </cell>
          <cell r="H5074"/>
          <cell r="I5074"/>
        </row>
        <row r="5075">
          <cell r="A5075" t="str">
            <v>632E82401</v>
          </cell>
          <cell r="C5075" t="str">
            <v>EACH</v>
          </cell>
          <cell r="D5075" t="str">
            <v>STRAIN POLE, TYPE TC-81.10, DESIGN 4, AS PER PLAN</v>
          </cell>
          <cell r="F5075">
            <v>0</v>
          </cell>
          <cell r="H5075"/>
          <cell r="I5075"/>
        </row>
        <row r="5076">
          <cell r="A5076" t="str">
            <v>632E82500</v>
          </cell>
          <cell r="C5076" t="str">
            <v>EACH</v>
          </cell>
          <cell r="D5076" t="str">
            <v>STRAIN POLE, TYPE TC-81.10, DESIGN 5</v>
          </cell>
          <cell r="F5076">
            <v>0</v>
          </cell>
          <cell r="H5076"/>
          <cell r="I5076"/>
        </row>
        <row r="5077">
          <cell r="A5077" t="str">
            <v>632E82501</v>
          </cell>
          <cell r="C5077" t="str">
            <v>EACH</v>
          </cell>
          <cell r="D5077" t="str">
            <v>STRAIN POLE, TYPE TC-81.10, DESIGN 5, AS PER PLAN</v>
          </cell>
          <cell r="F5077">
            <v>0</v>
          </cell>
          <cell r="H5077"/>
          <cell r="I5077"/>
        </row>
        <row r="5078">
          <cell r="A5078" t="str">
            <v>632E82600</v>
          </cell>
          <cell r="C5078" t="str">
            <v>EACH</v>
          </cell>
          <cell r="D5078" t="str">
            <v>STRAIN POLE, TYPE TC-81.10, DESIGN 6</v>
          </cell>
          <cell r="F5078">
            <v>0</v>
          </cell>
          <cell r="H5078"/>
          <cell r="I5078"/>
        </row>
        <row r="5079">
          <cell r="A5079" t="str">
            <v>632E82601</v>
          </cell>
          <cell r="C5079" t="str">
            <v>EACH</v>
          </cell>
          <cell r="D5079" t="str">
            <v>STRAIN POLE, TYPE TC-81.10, DESIGN 6, AS PER PLAN</v>
          </cell>
          <cell r="F5079">
            <v>0</v>
          </cell>
          <cell r="H5079"/>
          <cell r="I5079"/>
        </row>
        <row r="5080">
          <cell r="A5080" t="str">
            <v>632E82700</v>
          </cell>
          <cell r="C5080" t="str">
            <v>EACH</v>
          </cell>
          <cell r="D5080" t="str">
            <v>STRAIN POLE, TYPE TC-81.10, DESIGN 7</v>
          </cell>
          <cell r="F5080">
            <v>0</v>
          </cell>
          <cell r="H5080"/>
          <cell r="I5080"/>
        </row>
        <row r="5081">
          <cell r="A5081" t="str">
            <v>632E82701</v>
          </cell>
          <cell r="C5081" t="str">
            <v>EACH</v>
          </cell>
          <cell r="D5081" t="str">
            <v>STRAIN POLE, TYPE TC-81.10, DESIGN 7, AS PER PLAN</v>
          </cell>
          <cell r="F5081">
            <v>0</v>
          </cell>
          <cell r="H5081"/>
          <cell r="I5081"/>
        </row>
        <row r="5082">
          <cell r="A5082" t="str">
            <v>632E82800</v>
          </cell>
          <cell r="C5082" t="str">
            <v>EACH</v>
          </cell>
          <cell r="D5082" t="str">
            <v>STRAIN POLE, TYPE TC-81.10, DESIGN 8</v>
          </cell>
          <cell r="F5082">
            <v>0</v>
          </cell>
          <cell r="H5082"/>
          <cell r="I5082"/>
        </row>
        <row r="5083">
          <cell r="A5083" t="str">
            <v>632E82801</v>
          </cell>
          <cell r="C5083" t="str">
            <v>EACH</v>
          </cell>
          <cell r="D5083" t="str">
            <v>STRAIN POLE, TYPE TC-81.10, DESIGN 8, AS PER PLAN</v>
          </cell>
          <cell r="F5083">
            <v>0</v>
          </cell>
          <cell r="H5083"/>
          <cell r="I5083"/>
        </row>
        <row r="5084">
          <cell r="A5084" t="str">
            <v>632E82900</v>
          </cell>
          <cell r="C5084" t="str">
            <v>EACH</v>
          </cell>
          <cell r="D5084" t="str">
            <v>STRAIN POLE, TYPE TC-81.10, DESIGN 9</v>
          </cell>
          <cell r="F5084">
            <v>0</v>
          </cell>
          <cell r="H5084"/>
          <cell r="I5084"/>
        </row>
        <row r="5085">
          <cell r="A5085" t="str">
            <v>632E82901</v>
          </cell>
          <cell r="C5085" t="str">
            <v>EACH</v>
          </cell>
          <cell r="D5085" t="str">
            <v>STRAIN POLE, TYPE TC-81.10, DESIGN 9, AS PER PLAN</v>
          </cell>
          <cell r="F5085">
            <v>0</v>
          </cell>
          <cell r="H5085"/>
          <cell r="I5085"/>
        </row>
        <row r="5086">
          <cell r="A5086" t="str">
            <v>632E83000</v>
          </cell>
          <cell r="C5086" t="str">
            <v>EACH</v>
          </cell>
          <cell r="D5086" t="str">
            <v>STRAIN POLE, TYPE TC-81.10, DESIGN 10</v>
          </cell>
          <cell r="F5086">
            <v>0</v>
          </cell>
          <cell r="H5086"/>
          <cell r="I5086"/>
        </row>
        <row r="5087">
          <cell r="A5087" t="str">
            <v>632E83001</v>
          </cell>
          <cell r="C5087" t="str">
            <v>EACH</v>
          </cell>
          <cell r="D5087" t="str">
            <v>STRAIN POLE, TYPE TC-81.10, DESIGN 10, AS PER PLAN</v>
          </cell>
          <cell r="F5087">
            <v>0</v>
          </cell>
          <cell r="H5087"/>
          <cell r="I5087"/>
        </row>
        <row r="5088">
          <cell r="A5088" t="str">
            <v>632E83100</v>
          </cell>
          <cell r="C5088" t="str">
            <v>EACH</v>
          </cell>
          <cell r="D5088" t="str">
            <v>STRAIN POLE, TYPE TC-81.10, DESIGN 11</v>
          </cell>
          <cell r="F5088">
            <v>0</v>
          </cell>
          <cell r="H5088"/>
          <cell r="I5088"/>
        </row>
        <row r="5089">
          <cell r="A5089" t="str">
            <v>632E83101</v>
          </cell>
          <cell r="C5089" t="str">
            <v>EACH</v>
          </cell>
          <cell r="D5089" t="str">
            <v>STRAIN POLE, TYPE TC-81.10, DESIGN 11, AS PER PLAN</v>
          </cell>
          <cell r="F5089">
            <v>0</v>
          </cell>
          <cell r="H5089"/>
          <cell r="I5089"/>
        </row>
        <row r="5090">
          <cell r="A5090" t="str">
            <v>632E83200</v>
          </cell>
          <cell r="C5090" t="str">
            <v>EACH</v>
          </cell>
          <cell r="D5090" t="str">
            <v>STRAIN POLE, TYPE TC-81.10, DESIGN 12</v>
          </cell>
          <cell r="F5090">
            <v>0</v>
          </cell>
          <cell r="H5090"/>
          <cell r="I5090"/>
        </row>
        <row r="5091">
          <cell r="A5091" t="str">
            <v>632E83201</v>
          </cell>
          <cell r="C5091" t="str">
            <v>EACH</v>
          </cell>
          <cell r="D5091" t="str">
            <v>STRAIN POLE, TYPE TC-81.10, DESIGN 12, AS PER PLAN</v>
          </cell>
          <cell r="F5091">
            <v>0</v>
          </cell>
          <cell r="H5091"/>
          <cell r="I5091"/>
        </row>
        <row r="5092">
          <cell r="A5092" t="str">
            <v>632E83300</v>
          </cell>
          <cell r="C5092" t="str">
            <v>EACH</v>
          </cell>
          <cell r="D5092" t="str">
            <v>STRAIN POLE, TYPE TC-81.10, DESIGN 13</v>
          </cell>
          <cell r="F5092">
            <v>0</v>
          </cell>
          <cell r="H5092"/>
          <cell r="I5092"/>
        </row>
        <row r="5093">
          <cell r="A5093" t="str">
            <v>632E83301</v>
          </cell>
          <cell r="C5093" t="str">
            <v>EACH</v>
          </cell>
          <cell r="D5093" t="str">
            <v>STRAIN POLE, TYPE TC-81.10, DESIGN 13, AS PER PLAN</v>
          </cell>
          <cell r="F5093">
            <v>0</v>
          </cell>
          <cell r="H5093"/>
          <cell r="I5093"/>
        </row>
        <row r="5094">
          <cell r="A5094" t="str">
            <v>632E83400</v>
          </cell>
          <cell r="C5094" t="str">
            <v>EACH</v>
          </cell>
          <cell r="D5094" t="str">
            <v>STRAIN POLE, TYPE TC-81.10, DESIGN 14</v>
          </cell>
          <cell r="F5094">
            <v>0</v>
          </cell>
          <cell r="H5094"/>
          <cell r="I5094"/>
        </row>
        <row r="5095">
          <cell r="A5095" t="str">
            <v>632E83401</v>
          </cell>
          <cell r="C5095" t="str">
            <v>EACH</v>
          </cell>
          <cell r="D5095" t="str">
            <v>STRAIN POLE, TYPE TC-81.10, DESIGN 14, AS PER PLAN</v>
          </cell>
          <cell r="F5095">
            <v>0</v>
          </cell>
          <cell r="H5095"/>
          <cell r="I5095"/>
        </row>
        <row r="5096">
          <cell r="A5096" t="str">
            <v>632E83500</v>
          </cell>
          <cell r="C5096" t="str">
            <v>EACH</v>
          </cell>
          <cell r="D5096" t="str">
            <v>STRAIN POLE, TYPE TC-81.10, DESIGN 5, INSTALLATION ONLY</v>
          </cell>
          <cell r="F5096">
            <v>0</v>
          </cell>
          <cell r="H5096"/>
          <cell r="I5096"/>
        </row>
        <row r="5097">
          <cell r="A5097" t="str">
            <v>632E83501</v>
          </cell>
          <cell r="C5097" t="str">
            <v>EACH</v>
          </cell>
          <cell r="D5097" t="str">
            <v>STRAIN POLE, TYPE TC-81.10, DESIGN 5, INSTALLATION ONLY, AS PER PLAN</v>
          </cell>
          <cell r="F5097">
            <v>0</v>
          </cell>
          <cell r="H5097"/>
          <cell r="I5097"/>
        </row>
        <row r="5098">
          <cell r="A5098" t="str">
            <v>632E83502</v>
          </cell>
          <cell r="C5098" t="str">
            <v>EACH</v>
          </cell>
          <cell r="D5098" t="str">
            <v>STRAIN POLE, TYPE TC-81.10, DESIGN 6, INSTALLATION ONLY</v>
          </cell>
          <cell r="F5098">
            <v>0</v>
          </cell>
          <cell r="H5098"/>
          <cell r="I5098"/>
        </row>
        <row r="5099">
          <cell r="A5099" t="str">
            <v>632E83503</v>
          </cell>
          <cell r="C5099" t="str">
            <v>EACH</v>
          </cell>
          <cell r="D5099" t="str">
            <v>STRAIN POLE, TYPE TC-81.10, DESIGN 6, INSTALLATION ONLY, AS PER PLAN</v>
          </cell>
          <cell r="F5099">
            <v>0</v>
          </cell>
          <cell r="H5099"/>
          <cell r="I5099"/>
        </row>
        <row r="5100">
          <cell r="A5100" t="str">
            <v>632E83504</v>
          </cell>
          <cell r="C5100" t="str">
            <v>EACH</v>
          </cell>
          <cell r="D5100" t="str">
            <v>STRAIN POLE, TYPE TC-81.10, DESIGN 7, INSTALLATION ONLY</v>
          </cell>
          <cell r="F5100">
            <v>0</v>
          </cell>
          <cell r="H5100"/>
          <cell r="I5100"/>
        </row>
        <row r="5101">
          <cell r="A5101" t="str">
            <v>632E83505</v>
          </cell>
          <cell r="C5101" t="str">
            <v>EACH</v>
          </cell>
          <cell r="D5101" t="str">
            <v>STRAIN POLE, TYPE TC-81.10, DESIGN 7, INSTALLATION ONLY, AS PER PLAN</v>
          </cell>
          <cell r="F5101">
            <v>0</v>
          </cell>
          <cell r="H5101"/>
          <cell r="I5101"/>
        </row>
        <row r="5102">
          <cell r="A5102" t="str">
            <v>632E83506</v>
          </cell>
          <cell r="C5102" t="str">
            <v>EACH</v>
          </cell>
          <cell r="D5102" t="str">
            <v>STRAIN POLE, TYPE TC-81.10, DESIGN 10, INSTALLATION ONLY</v>
          </cell>
          <cell r="F5102">
            <v>0</v>
          </cell>
          <cell r="H5102"/>
          <cell r="I5102"/>
        </row>
        <row r="5103">
          <cell r="A5103" t="str">
            <v>632E83507</v>
          </cell>
          <cell r="C5103" t="str">
            <v>EACH</v>
          </cell>
          <cell r="D5103" t="str">
            <v>STRAIN POLE, TYPE TC-81.10, DESIGN 10, INSTALLATION ONLY, AS PER PLAN</v>
          </cell>
          <cell r="F5103">
            <v>0</v>
          </cell>
          <cell r="H5103"/>
          <cell r="I5103"/>
        </row>
        <row r="5104">
          <cell r="A5104" t="str">
            <v>632E83508</v>
          </cell>
          <cell r="C5104" t="str">
            <v>EACH</v>
          </cell>
          <cell r="D5104" t="str">
            <v>STRAIN POLE, TYPE TC-81.10, DESIGN 8, INSTALLATION ONLY</v>
          </cell>
          <cell r="F5104">
            <v>0</v>
          </cell>
          <cell r="H5104"/>
          <cell r="I5104"/>
        </row>
        <row r="5105">
          <cell r="A5105" t="str">
            <v>632E83509</v>
          </cell>
          <cell r="C5105" t="str">
            <v>EACH</v>
          </cell>
          <cell r="D5105" t="str">
            <v>STRAIN POLE, TYPE TC-81.10, DESIGN 8, INSTALLATION ONLY, AS PER PLAN</v>
          </cell>
          <cell r="F5105">
            <v>0</v>
          </cell>
          <cell r="H5105"/>
          <cell r="I5105"/>
        </row>
        <row r="5106">
          <cell r="A5106" t="str">
            <v>632E83600</v>
          </cell>
          <cell r="C5106" t="str">
            <v>EACH</v>
          </cell>
          <cell r="D5106" t="str">
            <v>STRAIN POLE, MISC.:</v>
          </cell>
          <cell r="F5106">
            <v>1</v>
          </cell>
          <cell r="G5106">
            <v>1</v>
          </cell>
          <cell r="H5106"/>
          <cell r="I5106"/>
        </row>
        <row r="5107">
          <cell r="A5107" t="str">
            <v>632E84100</v>
          </cell>
          <cell r="C5107" t="str">
            <v>EACH</v>
          </cell>
          <cell r="D5107" t="str">
            <v>COMBINATION STRAIN POLE, TYPE TC-81.10, DESIGN 1</v>
          </cell>
          <cell r="F5107">
            <v>0</v>
          </cell>
          <cell r="H5107"/>
          <cell r="I5107"/>
        </row>
        <row r="5108">
          <cell r="A5108" t="str">
            <v>632E84101</v>
          </cell>
          <cell r="C5108" t="str">
            <v>EACH</v>
          </cell>
          <cell r="D5108" t="str">
            <v>COMBINATION STRAIN POLE, TYPE TC-81.10, DESIGN 1, AS PER PLAN</v>
          </cell>
          <cell r="F5108">
            <v>0</v>
          </cell>
          <cell r="H5108"/>
          <cell r="I5108"/>
        </row>
        <row r="5109">
          <cell r="A5109" t="str">
            <v>632E84200</v>
          </cell>
          <cell r="C5109" t="str">
            <v>EACH</v>
          </cell>
          <cell r="D5109" t="str">
            <v>COMBINATION STRAIN POLE, TYPE TC-81.10, DESIGN 2</v>
          </cell>
          <cell r="F5109">
            <v>0</v>
          </cell>
          <cell r="H5109"/>
          <cell r="I5109"/>
        </row>
        <row r="5110">
          <cell r="A5110" t="str">
            <v>632E84201</v>
          </cell>
          <cell r="C5110" t="str">
            <v>EACH</v>
          </cell>
          <cell r="D5110" t="str">
            <v>COMBINATION STRAIN POLE, TYPE TC-81.10, DESIGN 2, AS PER PLAN</v>
          </cell>
          <cell r="F5110">
            <v>0</v>
          </cell>
          <cell r="H5110"/>
          <cell r="I5110"/>
        </row>
        <row r="5111">
          <cell r="A5111" t="str">
            <v>632E84300</v>
          </cell>
          <cell r="C5111" t="str">
            <v>EACH</v>
          </cell>
          <cell r="D5111" t="str">
            <v>COMBINATION STRAIN POLE, TYPE TC-81.10, DESIGN 3</v>
          </cell>
          <cell r="F5111">
            <v>0</v>
          </cell>
          <cell r="H5111"/>
          <cell r="I5111"/>
        </row>
        <row r="5112">
          <cell r="A5112" t="str">
            <v>632E84301</v>
          </cell>
          <cell r="C5112" t="str">
            <v>EACH</v>
          </cell>
          <cell r="D5112" t="str">
            <v>COMBINATION STRAIN POLE, TYPE TC-81.10, DESIGN 3, AS PER PLAN</v>
          </cell>
          <cell r="F5112">
            <v>0</v>
          </cell>
          <cell r="H5112"/>
          <cell r="I5112"/>
        </row>
        <row r="5113">
          <cell r="A5113" t="str">
            <v>632E84400</v>
          </cell>
          <cell r="C5113" t="str">
            <v>EACH</v>
          </cell>
          <cell r="D5113" t="str">
            <v>COMBINATION STRAIN POLE, TYPE TC-81.10, DESIGN 4</v>
          </cell>
          <cell r="F5113">
            <v>0</v>
          </cell>
          <cell r="H5113"/>
          <cell r="I5113"/>
        </row>
        <row r="5114">
          <cell r="A5114" t="str">
            <v>632E84401</v>
          </cell>
          <cell r="C5114" t="str">
            <v>EACH</v>
          </cell>
          <cell r="D5114" t="str">
            <v>COMBINATION STRAIN POLE, TYPE TC-81.10, DESIGN 4, AS PER PLAN</v>
          </cell>
          <cell r="F5114">
            <v>0</v>
          </cell>
          <cell r="H5114"/>
          <cell r="I5114"/>
        </row>
        <row r="5115">
          <cell r="A5115" t="str">
            <v>632E84500</v>
          </cell>
          <cell r="C5115" t="str">
            <v>EACH</v>
          </cell>
          <cell r="D5115" t="str">
            <v>COMBINATION STRAIN POLE, TYPE TC-81.10, DESIGN 5</v>
          </cell>
          <cell r="F5115">
            <v>0</v>
          </cell>
          <cell r="H5115"/>
          <cell r="I5115"/>
        </row>
        <row r="5116">
          <cell r="A5116" t="str">
            <v>632E84501</v>
          </cell>
          <cell r="C5116" t="str">
            <v>EACH</v>
          </cell>
          <cell r="D5116" t="str">
            <v>COMBINATION STRAIN POLE, TYPE TC-81.10, DESIGN 5, AS PER PLAN</v>
          </cell>
          <cell r="F5116">
            <v>0</v>
          </cell>
          <cell r="H5116"/>
          <cell r="I5116"/>
        </row>
        <row r="5117">
          <cell r="A5117" t="str">
            <v>632E84600</v>
          </cell>
          <cell r="C5117" t="str">
            <v>EACH</v>
          </cell>
          <cell r="D5117" t="str">
            <v>COMBINATION STRAIN POLE, TYPE TC-81.10, DESIGN 6</v>
          </cell>
          <cell r="F5117">
            <v>0</v>
          </cell>
          <cell r="H5117"/>
          <cell r="I5117"/>
        </row>
        <row r="5118">
          <cell r="A5118" t="str">
            <v>632E84601</v>
          </cell>
          <cell r="C5118" t="str">
            <v>EACH</v>
          </cell>
          <cell r="D5118" t="str">
            <v>COMBINATION STRAIN POLE, TYPE TC-81.10, DESIGN 6, AS PER PLAN</v>
          </cell>
          <cell r="F5118">
            <v>0</v>
          </cell>
          <cell r="H5118"/>
          <cell r="I5118"/>
        </row>
        <row r="5119">
          <cell r="A5119" t="str">
            <v>632E84700</v>
          </cell>
          <cell r="C5119" t="str">
            <v>EACH</v>
          </cell>
          <cell r="D5119" t="str">
            <v>COMBINATION STRAIN POLE, TYPE TC-81.10, DESIGN 7</v>
          </cell>
          <cell r="F5119">
            <v>0</v>
          </cell>
          <cell r="H5119"/>
          <cell r="I5119"/>
        </row>
        <row r="5120">
          <cell r="A5120" t="str">
            <v>632E84701</v>
          </cell>
          <cell r="C5120" t="str">
            <v>EACH</v>
          </cell>
          <cell r="D5120" t="str">
            <v>COMBINATION STRAIN POLE, TYPE TC-81.10, DESIGN 7, AS PER PLAN</v>
          </cell>
          <cell r="F5120">
            <v>0</v>
          </cell>
          <cell r="H5120"/>
          <cell r="I5120"/>
        </row>
        <row r="5121">
          <cell r="A5121" t="str">
            <v>632E84800</v>
          </cell>
          <cell r="C5121" t="str">
            <v>EACH</v>
          </cell>
          <cell r="D5121" t="str">
            <v>COMBINATION STRAIN POLE, TYPE TC-81.10, DESIGN 8</v>
          </cell>
          <cell r="F5121">
            <v>0</v>
          </cell>
          <cell r="H5121"/>
          <cell r="I5121"/>
        </row>
        <row r="5122">
          <cell r="A5122" t="str">
            <v>632E84801</v>
          </cell>
          <cell r="C5122" t="str">
            <v>EACH</v>
          </cell>
          <cell r="D5122" t="str">
            <v>COMBINATION STRAIN POLE, TYPE TC-81.10, DESIGN 8, AS PER PLAN</v>
          </cell>
          <cell r="F5122">
            <v>0</v>
          </cell>
          <cell r="H5122"/>
          <cell r="I5122"/>
        </row>
        <row r="5123">
          <cell r="A5123" t="str">
            <v>632E84900</v>
          </cell>
          <cell r="C5123" t="str">
            <v>EACH</v>
          </cell>
          <cell r="D5123" t="str">
            <v>COMBINATION STRAIN POLE, TYPE TC-81.10, DESIGN 9</v>
          </cell>
          <cell r="F5123">
            <v>0</v>
          </cell>
          <cell r="H5123"/>
          <cell r="I5123"/>
        </row>
        <row r="5124">
          <cell r="A5124" t="str">
            <v>632E84901</v>
          </cell>
          <cell r="C5124" t="str">
            <v>EACH</v>
          </cell>
          <cell r="D5124" t="str">
            <v>COMBINATION STRAIN POLE, TYPE TC-81.10, DESIGN 9, AS PER PLAN</v>
          </cell>
          <cell r="F5124">
            <v>0</v>
          </cell>
          <cell r="H5124"/>
          <cell r="I5124"/>
        </row>
        <row r="5125">
          <cell r="A5125" t="str">
            <v>632E85000</v>
          </cell>
          <cell r="C5125" t="str">
            <v>EACH</v>
          </cell>
          <cell r="D5125" t="str">
            <v>COMBINATION STRAIN POLE, TYPE TC-81.10, DESIGN 10</v>
          </cell>
          <cell r="F5125">
            <v>0</v>
          </cell>
          <cell r="H5125"/>
          <cell r="I5125"/>
        </row>
        <row r="5126">
          <cell r="A5126" t="str">
            <v>632E85001</v>
          </cell>
          <cell r="C5126" t="str">
            <v>EACH</v>
          </cell>
          <cell r="D5126" t="str">
            <v>COMBINATION STRAIN POLE, TYPE TC-81.10, DESIGN 10, AS PER PLAN</v>
          </cell>
          <cell r="F5126">
            <v>0</v>
          </cell>
          <cell r="H5126"/>
          <cell r="I5126"/>
        </row>
        <row r="5127">
          <cell r="A5127" t="str">
            <v>632E85100</v>
          </cell>
          <cell r="C5127" t="str">
            <v>EACH</v>
          </cell>
          <cell r="D5127" t="str">
            <v>COMBINATION STRAIN POLE, TYPE TC-81.10, DESIGN 11</v>
          </cell>
          <cell r="F5127">
            <v>0</v>
          </cell>
          <cell r="H5127"/>
          <cell r="I5127"/>
        </row>
        <row r="5128">
          <cell r="A5128" t="str">
            <v>632E85101</v>
          </cell>
          <cell r="C5128" t="str">
            <v>EACH</v>
          </cell>
          <cell r="D5128" t="str">
            <v>COMBINATION STRAIN POLE, TYPE TC-81.10, DESIGN 11, AS PER PLAN</v>
          </cell>
          <cell r="F5128">
            <v>0</v>
          </cell>
          <cell r="H5128"/>
          <cell r="I5128"/>
        </row>
        <row r="5129">
          <cell r="A5129" t="str">
            <v>632E85200</v>
          </cell>
          <cell r="C5129" t="str">
            <v>EACH</v>
          </cell>
          <cell r="D5129" t="str">
            <v>COMBINATION STRAIN POLE, TYPE TC-81.10, DESIGN 12</v>
          </cell>
          <cell r="F5129">
            <v>0</v>
          </cell>
          <cell r="H5129"/>
          <cell r="I5129"/>
        </row>
        <row r="5130">
          <cell r="A5130" t="str">
            <v>632E85201</v>
          </cell>
          <cell r="C5130" t="str">
            <v>EACH</v>
          </cell>
          <cell r="D5130" t="str">
            <v>COMBINATION STRAIN POLE, TYPE TC-81.10, DESIGN 12, AS PER PLAN</v>
          </cell>
          <cell r="F5130">
            <v>0</v>
          </cell>
          <cell r="H5130"/>
          <cell r="I5130"/>
        </row>
        <row r="5131">
          <cell r="A5131" t="str">
            <v>632E85300</v>
          </cell>
          <cell r="C5131" t="str">
            <v>EACH</v>
          </cell>
          <cell r="D5131" t="str">
            <v>COMBINATION STRAIN POLE, TYPE TC-81.10 AND SIGN SUPPORT, TYPE TC-9.10 (WITH LIGHT POLE EXTENSION)</v>
          </cell>
          <cell r="F5131">
            <v>0</v>
          </cell>
          <cell r="H5131"/>
          <cell r="I5131"/>
        </row>
        <row r="5132">
          <cell r="A5132" t="str">
            <v>632E85302</v>
          </cell>
          <cell r="C5132" t="str">
            <v>EACH</v>
          </cell>
          <cell r="D5132" t="str">
            <v>COMBINATION SIGNAL SUPPORT, TYPE TC-81.21 AND SIGN SUPPORT, TYPE TC-12.30</v>
          </cell>
          <cell r="F5132">
            <v>0</v>
          </cell>
          <cell r="H5132"/>
          <cell r="I5132"/>
        </row>
        <row r="5133">
          <cell r="A5133" t="str">
            <v>632E85303</v>
          </cell>
          <cell r="C5133" t="str">
            <v>EACH</v>
          </cell>
          <cell r="D5133" t="str">
            <v>COMBINATION SIGNAL SUPPORT, TYPE TC-81.21 AND SIGN SUPPORT, TYPE TC-12.30, AS PER PLAN</v>
          </cell>
          <cell r="F5133">
            <v>0</v>
          </cell>
          <cell r="H5133"/>
          <cell r="I5133"/>
        </row>
        <row r="5134">
          <cell r="A5134" t="str">
            <v>632E85304</v>
          </cell>
          <cell r="C5134" t="str">
            <v>EACH</v>
          </cell>
          <cell r="D5134" t="str">
            <v>COMBINATION STRAIN POLE, TYPE TC-81.10 AND SIGN SUPPORT, TYPE TC-9.10</v>
          </cell>
          <cell r="F5134">
            <v>0</v>
          </cell>
          <cell r="H5134"/>
          <cell r="I5134"/>
        </row>
        <row r="5135">
          <cell r="A5135" t="str">
            <v>632E85320</v>
          </cell>
          <cell r="C5135" t="str">
            <v>EACH</v>
          </cell>
          <cell r="D5135" t="str">
            <v>COMBINATION STRAIN POLE, TYPE TC-81.10, DESIGN 13</v>
          </cell>
          <cell r="F5135">
            <v>0</v>
          </cell>
          <cell r="H5135"/>
          <cell r="I5135"/>
        </row>
        <row r="5136">
          <cell r="A5136" t="str">
            <v>632E85321</v>
          </cell>
          <cell r="C5136" t="str">
            <v>EACH</v>
          </cell>
          <cell r="D5136" t="str">
            <v>COMBINATION STRAIN POLE, TYPE TC-81.10, DESIGN 13, AS PER PLAN</v>
          </cell>
          <cell r="F5136">
            <v>0</v>
          </cell>
          <cell r="H5136"/>
          <cell r="I5136"/>
        </row>
        <row r="5137">
          <cell r="A5137" t="str">
            <v>632E85400</v>
          </cell>
          <cell r="C5137" t="str">
            <v>EACH</v>
          </cell>
          <cell r="D5137" t="str">
            <v>COMBINATION STRAIN POLE, TYPE TC-81.10, DESIGN 14</v>
          </cell>
          <cell r="F5137">
            <v>0</v>
          </cell>
          <cell r="H5137"/>
          <cell r="I5137"/>
        </row>
        <row r="5138">
          <cell r="A5138" t="str">
            <v>632E85401</v>
          </cell>
          <cell r="C5138" t="str">
            <v>EACH</v>
          </cell>
          <cell r="D5138" t="str">
            <v>COMBINATION STRAIN POLE, TYPE TC-81.10, DESIGN 14, AS PER PLAN</v>
          </cell>
          <cell r="F5138">
            <v>0</v>
          </cell>
          <cell r="H5138"/>
          <cell r="I5138"/>
        </row>
        <row r="5139">
          <cell r="A5139" t="str">
            <v>632E86120</v>
          </cell>
          <cell r="C5139" t="str">
            <v>EACH</v>
          </cell>
          <cell r="D5139" t="str">
            <v>STRAIN POLE, TYPE TC-81.11, DESIGN 8</v>
          </cell>
          <cell r="F5139">
            <v>0</v>
          </cell>
          <cell r="H5139"/>
          <cell r="I5139"/>
        </row>
        <row r="5140">
          <cell r="A5140" t="str">
            <v>632E86121</v>
          </cell>
          <cell r="C5140" t="str">
            <v>EACH</v>
          </cell>
          <cell r="D5140" t="str">
            <v>STRAIN POLE, TYPE TC-81.11, DESIGN 8, AS PER PLAN</v>
          </cell>
          <cell r="F5140">
            <v>0</v>
          </cell>
          <cell r="H5140"/>
          <cell r="I5140"/>
        </row>
        <row r="5141">
          <cell r="A5141" t="str">
            <v>632E86130</v>
          </cell>
          <cell r="C5141" t="str">
            <v>EACH</v>
          </cell>
          <cell r="D5141" t="str">
            <v>STRAIN POLE, TYPE TC-81.11, DESIGN 10</v>
          </cell>
          <cell r="F5141">
            <v>0</v>
          </cell>
          <cell r="H5141"/>
          <cell r="I5141"/>
        </row>
        <row r="5142">
          <cell r="A5142" t="str">
            <v>632E86131</v>
          </cell>
          <cell r="C5142" t="str">
            <v>EACH</v>
          </cell>
          <cell r="D5142" t="str">
            <v>STRAIN POLE, TYPE TC-81.11, DESIGN 10, AS PER PLAN</v>
          </cell>
          <cell r="F5142">
            <v>0</v>
          </cell>
          <cell r="H5142"/>
          <cell r="I5142"/>
        </row>
        <row r="5143">
          <cell r="A5143" t="str">
            <v>632E86140</v>
          </cell>
          <cell r="C5143" t="str">
            <v>EACH</v>
          </cell>
          <cell r="D5143" t="str">
            <v>STRAIN POLE, TYPE TC-81.11, DESIGN 12</v>
          </cell>
          <cell r="F5143">
            <v>0</v>
          </cell>
          <cell r="H5143"/>
          <cell r="I5143"/>
        </row>
        <row r="5144">
          <cell r="A5144" t="str">
            <v>632E86141</v>
          </cell>
          <cell r="C5144" t="str">
            <v>EACH</v>
          </cell>
          <cell r="D5144" t="str">
            <v>STRAIN POLE, TYPE TC-81.11, DESIGN 12, AS PER PLAN</v>
          </cell>
          <cell r="F5144">
            <v>0</v>
          </cell>
          <cell r="H5144"/>
          <cell r="I5144"/>
        </row>
        <row r="5145">
          <cell r="A5145" t="str">
            <v>632E86150</v>
          </cell>
          <cell r="C5145" t="str">
            <v>EACH</v>
          </cell>
          <cell r="D5145" t="str">
            <v>STRAIN POLE, TYPE TC-81.11, DESIGN 13</v>
          </cell>
          <cell r="F5145">
            <v>0</v>
          </cell>
          <cell r="H5145"/>
          <cell r="I5145"/>
        </row>
        <row r="5146">
          <cell r="A5146" t="str">
            <v>632E86151</v>
          </cell>
          <cell r="C5146" t="str">
            <v>EACH</v>
          </cell>
          <cell r="D5146" t="str">
            <v>STRAIN POLE, TYPE TC-81.11, DESIGN 13, AS PER PLAN</v>
          </cell>
          <cell r="F5146">
            <v>0</v>
          </cell>
          <cell r="H5146"/>
          <cell r="I5146"/>
        </row>
        <row r="5147">
          <cell r="A5147" t="str">
            <v>632E86160</v>
          </cell>
          <cell r="C5147" t="str">
            <v>EACH</v>
          </cell>
          <cell r="D5147" t="str">
            <v>STRAIN POLE, TYPE TC-81.11, DESIGN 14</v>
          </cell>
          <cell r="F5147">
            <v>0</v>
          </cell>
          <cell r="H5147"/>
          <cell r="I5147"/>
        </row>
        <row r="5148">
          <cell r="A5148" t="str">
            <v>632E86161</v>
          </cell>
          <cell r="C5148" t="str">
            <v>EACH</v>
          </cell>
          <cell r="D5148" t="str">
            <v>STRAIN POLE, TYPE TC-81.11, DESIGN 14, AS PER PLAN</v>
          </cell>
          <cell r="F5148">
            <v>0</v>
          </cell>
          <cell r="H5148"/>
          <cell r="I5148"/>
        </row>
        <row r="5149">
          <cell r="A5149" t="str">
            <v>632E86500</v>
          </cell>
          <cell r="C5149" t="str">
            <v>EACH</v>
          </cell>
          <cell r="D5149" t="str">
            <v>STRAIN POLE, TYPE TC-81.11, INSTALLATION ONLY</v>
          </cell>
          <cell r="F5149">
            <v>1</v>
          </cell>
          <cell r="G5149" t="str">
            <v>SPECIFY TYPE</v>
          </cell>
          <cell r="H5149"/>
          <cell r="I5149"/>
        </row>
        <row r="5150">
          <cell r="A5150" t="str">
            <v>632E86501</v>
          </cell>
          <cell r="C5150" t="str">
            <v>EACH</v>
          </cell>
          <cell r="D5150" t="str">
            <v>STRAIN POLE, TYPE TC-81.11, INSTALLATION ONLY, AS PER PLAN</v>
          </cell>
          <cell r="F5150">
            <v>1</v>
          </cell>
          <cell r="G5150" t="str">
            <v>SPECIFY TYPE</v>
          </cell>
          <cell r="H5150"/>
          <cell r="I5150"/>
        </row>
        <row r="5151">
          <cell r="A5151" t="str">
            <v>632E87120</v>
          </cell>
          <cell r="C5151" t="str">
            <v>EACH</v>
          </cell>
          <cell r="D5151" t="str">
            <v>COMBINATION STRAIN POLE, TYPE TC-81.11, DESIGN 8</v>
          </cell>
          <cell r="F5151">
            <v>0</v>
          </cell>
          <cell r="H5151"/>
          <cell r="I5151"/>
        </row>
        <row r="5152">
          <cell r="A5152" t="str">
            <v>632E87121</v>
          </cell>
          <cell r="C5152" t="str">
            <v>EACH</v>
          </cell>
          <cell r="D5152" t="str">
            <v>COMBINATION STRAIN POLE, TYPE TC-81.11, DESIGN 8, AS PER PLAN</v>
          </cell>
          <cell r="F5152">
            <v>0</v>
          </cell>
          <cell r="H5152"/>
          <cell r="I5152"/>
        </row>
        <row r="5153">
          <cell r="A5153" t="str">
            <v>632E87130</v>
          </cell>
          <cell r="C5153" t="str">
            <v>EACH</v>
          </cell>
          <cell r="D5153" t="str">
            <v>COMBINATION STRAIN POLE, TYPE TC-81.11, DESIGN 10</v>
          </cell>
          <cell r="F5153">
            <v>0</v>
          </cell>
          <cell r="H5153"/>
          <cell r="I5153"/>
        </row>
        <row r="5154">
          <cell r="A5154" t="str">
            <v>632E87131</v>
          </cell>
          <cell r="C5154" t="str">
            <v>EACH</v>
          </cell>
          <cell r="D5154" t="str">
            <v>COMBINATION STRAIN POLE, TYPE TC-81.11, DESIGN 10, AS PER PLAN</v>
          </cell>
          <cell r="F5154">
            <v>0</v>
          </cell>
          <cell r="H5154"/>
          <cell r="I5154"/>
        </row>
        <row r="5155">
          <cell r="A5155" t="str">
            <v>632E87140</v>
          </cell>
          <cell r="C5155" t="str">
            <v>EACH</v>
          </cell>
          <cell r="D5155" t="str">
            <v>COMBINATION STRAIN POLE, TYPE TC-81.11, DESIGN 12</v>
          </cell>
          <cell r="F5155">
            <v>0</v>
          </cell>
          <cell r="H5155"/>
          <cell r="I5155"/>
        </row>
        <row r="5156">
          <cell r="A5156" t="str">
            <v>632E87141</v>
          </cell>
          <cell r="C5156" t="str">
            <v>EACH</v>
          </cell>
          <cell r="D5156" t="str">
            <v>COMBINATION STRAIN POLE, TYPE TC-81.11, DESIGN 12, AS PER PLAN</v>
          </cell>
          <cell r="F5156">
            <v>0</v>
          </cell>
          <cell r="H5156"/>
          <cell r="I5156"/>
        </row>
        <row r="5157">
          <cell r="A5157" t="str">
            <v>632E87150</v>
          </cell>
          <cell r="C5157" t="str">
            <v>EACH</v>
          </cell>
          <cell r="D5157" t="str">
            <v>COMBINATION STRAIN POLE, TYPE TC-81.11, DESIGN 13</v>
          </cell>
          <cell r="F5157">
            <v>0</v>
          </cell>
          <cell r="H5157"/>
          <cell r="I5157"/>
        </row>
        <row r="5158">
          <cell r="A5158" t="str">
            <v>632E87151</v>
          </cell>
          <cell r="C5158" t="str">
            <v>EACH</v>
          </cell>
          <cell r="D5158" t="str">
            <v>COMBINATION STRAIN POLE, TYPE TC-81.11, DESIGN 13, AS PER PLAN</v>
          </cell>
          <cell r="F5158">
            <v>0</v>
          </cell>
          <cell r="H5158"/>
          <cell r="I5158"/>
        </row>
        <row r="5159">
          <cell r="A5159" t="str">
            <v>632E87160</v>
          </cell>
          <cell r="C5159" t="str">
            <v>EACH</v>
          </cell>
          <cell r="D5159" t="str">
            <v>COMBINATION STRAIN POLE, TYPE TC-81.11, DESIGN 14</v>
          </cell>
          <cell r="F5159">
            <v>0</v>
          </cell>
          <cell r="H5159"/>
          <cell r="I5159"/>
        </row>
        <row r="5160">
          <cell r="A5160" t="str">
            <v>632E87161</v>
          </cell>
          <cell r="C5160" t="str">
            <v>EACH</v>
          </cell>
          <cell r="D5160" t="str">
            <v>COMBINATION STRAIN POLE, TYPE TC-81.11, DESIGN 14, AS PER PLAN</v>
          </cell>
          <cell r="F5160">
            <v>0</v>
          </cell>
          <cell r="H5160"/>
          <cell r="I5160"/>
        </row>
        <row r="5161">
          <cell r="A5161" t="str">
            <v>632E89250</v>
          </cell>
          <cell r="C5161" t="str">
            <v>EACH</v>
          </cell>
          <cell r="D5161" t="str">
            <v>POLE ENTRANCE FITTING</v>
          </cell>
          <cell r="F5161">
            <v>0</v>
          </cell>
          <cell r="H5161"/>
          <cell r="I5161"/>
        </row>
        <row r="5162">
          <cell r="A5162" t="str">
            <v>632E89251</v>
          </cell>
          <cell r="C5162" t="str">
            <v>EACH</v>
          </cell>
          <cell r="D5162" t="str">
            <v>POLE ENTRANCE FITTING, AS PER PLAN</v>
          </cell>
          <cell r="F5162">
            <v>0</v>
          </cell>
          <cell r="H5162"/>
          <cell r="I5162"/>
        </row>
        <row r="5163">
          <cell r="A5163" t="str">
            <v>632E89300</v>
          </cell>
          <cell r="C5163" t="str">
            <v>EACH</v>
          </cell>
          <cell r="D5163" t="str">
            <v>WOOD POLE</v>
          </cell>
          <cell r="F5163">
            <v>0</v>
          </cell>
          <cell r="H5163"/>
          <cell r="I5163"/>
        </row>
        <row r="5164">
          <cell r="A5164" t="str">
            <v>632E89301</v>
          </cell>
          <cell r="C5164" t="str">
            <v>EACH</v>
          </cell>
          <cell r="D5164" t="str">
            <v>WOOD POLE, AS PER PLAN</v>
          </cell>
          <cell r="F5164">
            <v>0</v>
          </cell>
          <cell r="H5164"/>
          <cell r="I5164"/>
        </row>
        <row r="5165">
          <cell r="A5165" t="str">
            <v>632E89400</v>
          </cell>
          <cell r="C5165" t="str">
            <v>EACH</v>
          </cell>
          <cell r="D5165" t="str">
            <v>DOWN GUY</v>
          </cell>
          <cell r="F5165">
            <v>0</v>
          </cell>
          <cell r="H5165"/>
          <cell r="I5165"/>
        </row>
        <row r="5166">
          <cell r="A5166" t="str">
            <v>632E89401</v>
          </cell>
          <cell r="C5166" t="str">
            <v>EACH</v>
          </cell>
          <cell r="D5166" t="str">
            <v>DOWN GUY, AS PER PLAN</v>
          </cell>
          <cell r="F5166">
            <v>0</v>
          </cell>
          <cell r="H5166"/>
          <cell r="I5166"/>
        </row>
        <row r="5167">
          <cell r="A5167" t="str">
            <v>632E89500</v>
          </cell>
          <cell r="C5167" t="str">
            <v>EACH</v>
          </cell>
          <cell r="D5167" t="str">
            <v>PEDESTAL, 3'</v>
          </cell>
          <cell r="F5167">
            <v>0</v>
          </cell>
          <cell r="H5167"/>
          <cell r="I5167"/>
        </row>
        <row r="5168">
          <cell r="A5168" t="str">
            <v>632E89501</v>
          </cell>
          <cell r="C5168" t="str">
            <v>EACH</v>
          </cell>
          <cell r="D5168" t="str">
            <v>PEDESTAL, 3', AS PER PLAN</v>
          </cell>
          <cell r="F5168">
            <v>0</v>
          </cell>
          <cell r="H5168"/>
          <cell r="I5168"/>
        </row>
        <row r="5169">
          <cell r="A5169" t="str">
            <v>632E89510</v>
          </cell>
          <cell r="C5169" t="str">
            <v>EACH</v>
          </cell>
          <cell r="D5169" t="str">
            <v>PEDESTAL, 5'</v>
          </cell>
          <cell r="F5169">
            <v>0</v>
          </cell>
          <cell r="H5169"/>
          <cell r="I5169"/>
        </row>
        <row r="5170">
          <cell r="A5170" t="str">
            <v>632E89511</v>
          </cell>
          <cell r="C5170" t="str">
            <v>EACH</v>
          </cell>
          <cell r="D5170" t="str">
            <v>PEDESTAL, 5', AS PER PLAN</v>
          </cell>
          <cell r="F5170">
            <v>0</v>
          </cell>
          <cell r="H5170"/>
          <cell r="I5170"/>
        </row>
        <row r="5171">
          <cell r="A5171" t="str">
            <v>632E89520</v>
          </cell>
          <cell r="C5171" t="str">
            <v>EACH</v>
          </cell>
          <cell r="D5171" t="str">
            <v>PEDESTAL, 6'</v>
          </cell>
          <cell r="F5171">
            <v>0</v>
          </cell>
          <cell r="H5171"/>
          <cell r="I5171"/>
        </row>
        <row r="5172">
          <cell r="A5172" t="str">
            <v>632E89521</v>
          </cell>
          <cell r="C5172" t="str">
            <v>EACH</v>
          </cell>
          <cell r="D5172" t="str">
            <v>PEDESTAL, 6', AS PER PLAN</v>
          </cell>
          <cell r="F5172">
            <v>0</v>
          </cell>
          <cell r="H5172"/>
          <cell r="I5172"/>
        </row>
        <row r="5173">
          <cell r="A5173" t="str">
            <v>632E89600</v>
          </cell>
          <cell r="C5173" t="str">
            <v>EACH</v>
          </cell>
          <cell r="D5173" t="str">
            <v>PEDESTAL, 8'</v>
          </cell>
          <cell r="F5173">
            <v>0</v>
          </cell>
          <cell r="H5173"/>
          <cell r="I5173"/>
        </row>
        <row r="5174">
          <cell r="A5174" t="str">
            <v>632E89601</v>
          </cell>
          <cell r="C5174" t="str">
            <v>EACH</v>
          </cell>
          <cell r="D5174" t="str">
            <v>PEDESTAL, 8', AS PER PLAN</v>
          </cell>
          <cell r="F5174">
            <v>0</v>
          </cell>
          <cell r="H5174"/>
          <cell r="I5174"/>
        </row>
        <row r="5175">
          <cell r="A5175" t="str">
            <v>632E89610</v>
          </cell>
          <cell r="C5175" t="str">
            <v>EACH</v>
          </cell>
          <cell r="D5175" t="str">
            <v>PEDESTAL, 9'</v>
          </cell>
          <cell r="F5175">
            <v>0</v>
          </cell>
          <cell r="H5175"/>
          <cell r="I5175"/>
        </row>
        <row r="5176">
          <cell r="A5176" t="str">
            <v>632E89611</v>
          </cell>
          <cell r="C5176" t="str">
            <v>EACH</v>
          </cell>
          <cell r="D5176" t="str">
            <v>PEDESTAL, 9', AS PER PLAN</v>
          </cell>
          <cell r="F5176">
            <v>0</v>
          </cell>
          <cell r="H5176"/>
          <cell r="I5176"/>
        </row>
        <row r="5177">
          <cell r="A5177" t="str">
            <v>632E89700</v>
          </cell>
          <cell r="C5177" t="str">
            <v>EACH</v>
          </cell>
          <cell r="D5177" t="str">
            <v>PEDESTAL, 11'</v>
          </cell>
          <cell r="F5177">
            <v>0</v>
          </cell>
          <cell r="H5177"/>
          <cell r="I5177"/>
        </row>
        <row r="5178">
          <cell r="A5178" t="str">
            <v>632E89701</v>
          </cell>
          <cell r="C5178" t="str">
            <v>EACH</v>
          </cell>
          <cell r="D5178" t="str">
            <v>PEDESTAL, 11', AS PER PLAN</v>
          </cell>
          <cell r="F5178">
            <v>0</v>
          </cell>
          <cell r="H5178"/>
          <cell r="I5178"/>
        </row>
        <row r="5179">
          <cell r="A5179" t="str">
            <v>632E89750</v>
          </cell>
          <cell r="C5179" t="str">
            <v>EACH</v>
          </cell>
          <cell r="D5179" t="str">
            <v>PEDESTAL, 15'</v>
          </cell>
          <cell r="F5179">
            <v>0</v>
          </cell>
          <cell r="H5179"/>
          <cell r="I5179"/>
        </row>
        <row r="5180">
          <cell r="A5180" t="str">
            <v>632E89800</v>
          </cell>
          <cell r="C5180" t="str">
            <v>EACH</v>
          </cell>
          <cell r="D5180" t="str">
            <v>PEDESTAL, 3', TRANSFORMER BASE</v>
          </cell>
          <cell r="F5180">
            <v>0</v>
          </cell>
          <cell r="H5180"/>
          <cell r="I5180"/>
        </row>
        <row r="5181">
          <cell r="A5181" t="str">
            <v>632E89801</v>
          </cell>
          <cell r="C5181" t="str">
            <v>EACH</v>
          </cell>
          <cell r="D5181" t="str">
            <v>PEDESTAL, 3', TRANSFORMER BASE, AS PER PLAN</v>
          </cell>
          <cell r="F5181">
            <v>0</v>
          </cell>
          <cell r="H5181"/>
          <cell r="I5181"/>
        </row>
        <row r="5182">
          <cell r="A5182" t="str">
            <v>632E89802</v>
          </cell>
          <cell r="C5182" t="str">
            <v>EACH</v>
          </cell>
          <cell r="D5182" t="str">
            <v>PEDESTAL, 5', TRANSFORMER BASE</v>
          </cell>
          <cell r="F5182">
            <v>0</v>
          </cell>
          <cell r="H5182"/>
          <cell r="I5182"/>
        </row>
        <row r="5183">
          <cell r="A5183" t="str">
            <v>632E89803</v>
          </cell>
          <cell r="C5183" t="str">
            <v>EACH</v>
          </cell>
          <cell r="D5183" t="str">
            <v>PEDESTAL, 5', TRANSFORMER BASE, AS PER PLAN</v>
          </cell>
          <cell r="F5183">
            <v>0</v>
          </cell>
          <cell r="H5183"/>
          <cell r="I5183"/>
        </row>
        <row r="5184">
          <cell r="A5184" t="str">
            <v>632E89804</v>
          </cell>
          <cell r="C5184" t="str">
            <v>EACH</v>
          </cell>
          <cell r="D5184" t="str">
            <v>PEDESTAL, 7', TRANSFORMER BASE</v>
          </cell>
          <cell r="F5184">
            <v>0</v>
          </cell>
          <cell r="H5184"/>
          <cell r="I5184"/>
        </row>
        <row r="5185">
          <cell r="A5185" t="str">
            <v>632E89805</v>
          </cell>
          <cell r="C5185" t="str">
            <v>EACH</v>
          </cell>
          <cell r="D5185" t="str">
            <v>PEDESTAL, 7', TRANSFORMER BASE, AS PER PLAN</v>
          </cell>
          <cell r="F5185">
            <v>0</v>
          </cell>
          <cell r="H5185"/>
          <cell r="I5185"/>
        </row>
        <row r="5186">
          <cell r="A5186" t="str">
            <v>632E89806</v>
          </cell>
          <cell r="C5186" t="str">
            <v>EACH</v>
          </cell>
          <cell r="D5186" t="str">
            <v>PEDESTAL, 6', TRANSFORMER BASE</v>
          </cell>
          <cell r="F5186">
            <v>0</v>
          </cell>
          <cell r="H5186"/>
          <cell r="I5186"/>
        </row>
        <row r="5187">
          <cell r="A5187" t="str">
            <v>632E89807</v>
          </cell>
          <cell r="C5187" t="str">
            <v>EACH</v>
          </cell>
          <cell r="D5187" t="str">
            <v>PEDESTAL, 6', TRANSFORMER BASE, AS PER PLAN</v>
          </cell>
          <cell r="F5187">
            <v>0</v>
          </cell>
          <cell r="H5187"/>
          <cell r="I5187"/>
        </row>
        <row r="5188">
          <cell r="A5188" t="str">
            <v>632E89900</v>
          </cell>
          <cell r="C5188" t="str">
            <v>EACH</v>
          </cell>
          <cell r="D5188" t="str">
            <v>PEDESTAL, 8', TRANSFORMER BASE</v>
          </cell>
          <cell r="F5188">
            <v>0</v>
          </cell>
          <cell r="H5188"/>
          <cell r="I5188"/>
        </row>
        <row r="5189">
          <cell r="A5189" t="str">
            <v>632E89901</v>
          </cell>
          <cell r="C5189" t="str">
            <v>EACH</v>
          </cell>
          <cell r="D5189" t="str">
            <v>PEDESTAL, 8', TRANSFORMER BASE, AS PER PLAN</v>
          </cell>
          <cell r="F5189">
            <v>0</v>
          </cell>
          <cell r="H5189"/>
          <cell r="I5189"/>
        </row>
        <row r="5190">
          <cell r="A5190" t="str">
            <v>632E89904</v>
          </cell>
          <cell r="C5190" t="str">
            <v>EACH</v>
          </cell>
          <cell r="D5190" t="str">
            <v>PEDESTAL, 10', TRANSFORMER BASE</v>
          </cell>
          <cell r="F5190">
            <v>0</v>
          </cell>
          <cell r="H5190"/>
          <cell r="I5190"/>
        </row>
        <row r="5191">
          <cell r="A5191" t="str">
            <v>632E89905</v>
          </cell>
          <cell r="C5191" t="str">
            <v>EACH</v>
          </cell>
          <cell r="D5191" t="str">
            <v>PEDESTAL, 10', TRANSFORMER BASE, AS PER PLAN</v>
          </cell>
          <cell r="F5191">
            <v>0</v>
          </cell>
          <cell r="H5191"/>
          <cell r="I5191"/>
        </row>
        <row r="5192">
          <cell r="A5192" t="str">
            <v>632E90000</v>
          </cell>
          <cell r="C5192" t="str">
            <v>EACH</v>
          </cell>
          <cell r="D5192" t="str">
            <v>PEDESTAL, 11', TRANSFORMER BASE</v>
          </cell>
          <cell r="F5192">
            <v>0</v>
          </cell>
          <cell r="H5192"/>
          <cell r="I5192"/>
        </row>
        <row r="5193">
          <cell r="A5193" t="str">
            <v>632E90001</v>
          </cell>
          <cell r="C5193" t="str">
            <v>EACH</v>
          </cell>
          <cell r="D5193" t="str">
            <v>PEDESTAL, 11', TRANSFORMER BASE, AS PER PLAN</v>
          </cell>
          <cell r="F5193">
            <v>0</v>
          </cell>
          <cell r="H5193"/>
          <cell r="I5193"/>
        </row>
        <row r="5194">
          <cell r="A5194" t="str">
            <v>632E90008</v>
          </cell>
          <cell r="C5194" t="str">
            <v>EACH</v>
          </cell>
          <cell r="D5194" t="str">
            <v>PEDESTAL, 15', TRANSFORMER BASE</v>
          </cell>
          <cell r="F5194">
            <v>0</v>
          </cell>
          <cell r="H5194"/>
          <cell r="I5194"/>
        </row>
        <row r="5195">
          <cell r="A5195" t="str">
            <v>632E90010</v>
          </cell>
          <cell r="C5195" t="str">
            <v>EACH</v>
          </cell>
          <cell r="D5195" t="str">
            <v>PEDESTAL, MISC.:</v>
          </cell>
          <cell r="F5195">
            <v>1</v>
          </cell>
          <cell r="G5195">
            <v>1</v>
          </cell>
          <cell r="H5195"/>
          <cell r="I5195"/>
        </row>
        <row r="5196">
          <cell r="A5196" t="str">
            <v>632E90020</v>
          </cell>
          <cell r="C5196" t="str">
            <v>EACH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  <cell r="H5196"/>
          <cell r="I5196"/>
        </row>
        <row r="5197">
          <cell r="A5197" t="str">
            <v>632E90030</v>
          </cell>
          <cell r="C5197" t="str">
            <v>FT</v>
          </cell>
          <cell r="D5197" t="str">
            <v>REMOVAL OF MISCELLANEOUS TRAFFIC SIGNAL ITEM</v>
          </cell>
          <cell r="F5197">
            <v>1</v>
          </cell>
          <cell r="G5197" t="str">
            <v>ADD SUPPLEMENTAL DESCRIPTION</v>
          </cell>
          <cell r="H5197"/>
          <cell r="I5197"/>
        </row>
        <row r="5198">
          <cell r="A5198" t="str">
            <v>632E90100</v>
          </cell>
          <cell r="C5198" t="str">
            <v>EACH</v>
          </cell>
          <cell r="D5198" t="str">
            <v>REMOVAL OF TRAFFIC SIGNAL INSTALLATION</v>
          </cell>
          <cell r="F5198">
            <v>0</v>
          </cell>
          <cell r="H5198"/>
          <cell r="I5198"/>
        </row>
        <row r="5199">
          <cell r="A5199" t="str">
            <v>632E90101</v>
          </cell>
          <cell r="C5199" t="str">
            <v>EACH</v>
          </cell>
          <cell r="D5199" t="str">
            <v>REMOVAL OF TRAFFIC SIGNAL INSTALLATION, AS PER PLAN</v>
          </cell>
          <cell r="F5199">
            <v>0</v>
          </cell>
          <cell r="H5199"/>
          <cell r="I5199"/>
        </row>
        <row r="5200">
          <cell r="A5200" t="str">
            <v>632E90102</v>
          </cell>
          <cell r="C5200" t="str">
            <v>EACH</v>
          </cell>
          <cell r="D5200" t="str">
            <v>REMOVAL OF TRAFFIC SIGNAL INSTALLATION FOR STORAGE</v>
          </cell>
          <cell r="F5200">
            <v>0</v>
          </cell>
          <cell r="H5200"/>
          <cell r="I5200"/>
        </row>
        <row r="5201">
          <cell r="A5201" t="str">
            <v>632E90103</v>
          </cell>
          <cell r="C5201" t="str">
            <v>EACH</v>
          </cell>
          <cell r="D5201" t="str">
            <v>REMOVAL OF TRAFFIC SIGNAL INSTALLATION FOR STORAGE, AS PER PLAN</v>
          </cell>
          <cell r="F5201">
            <v>0</v>
          </cell>
          <cell r="H5201"/>
          <cell r="I5201"/>
        </row>
        <row r="5202">
          <cell r="A5202" t="str">
            <v>632E90104</v>
          </cell>
          <cell r="C5202" t="str">
            <v>EACH</v>
          </cell>
          <cell r="D5202" t="str">
            <v>REUSE OF TRAFFIC CONTROL ITEM</v>
          </cell>
          <cell r="F5202">
            <v>1</v>
          </cell>
          <cell r="G5202" t="str">
            <v>SPECIFY TYPE OF ITEM</v>
          </cell>
          <cell r="H5202"/>
          <cell r="I5202"/>
        </row>
        <row r="5203">
          <cell r="A5203" t="str">
            <v>632E90200</v>
          </cell>
          <cell r="C5203" t="str">
            <v>EACH</v>
          </cell>
          <cell r="D5203" t="str">
            <v>REUSE OF VEHICULAR SIGNAL HEAD</v>
          </cell>
          <cell r="F5203">
            <v>0</v>
          </cell>
          <cell r="H5203"/>
          <cell r="I5203"/>
        </row>
        <row r="5204">
          <cell r="A5204" t="str">
            <v>632E90201</v>
          </cell>
          <cell r="C5204" t="str">
            <v>EACH</v>
          </cell>
          <cell r="D5204" t="str">
            <v>REUSE OF VEHICULAR SIGNAL HEAD, AS PER PLAN</v>
          </cell>
          <cell r="F5204">
            <v>0</v>
          </cell>
          <cell r="H5204"/>
          <cell r="I5204"/>
        </row>
        <row r="5205">
          <cell r="A5205" t="str">
            <v>632E90202</v>
          </cell>
          <cell r="C5205" t="str">
            <v>EACH</v>
          </cell>
          <cell r="D5205" t="str">
            <v>REUSE OF PEDESTRIAN SIGNAL HEAD</v>
          </cell>
          <cell r="F5205">
            <v>0</v>
          </cell>
          <cell r="H5205"/>
          <cell r="I5205"/>
        </row>
        <row r="5206">
          <cell r="A5206" t="str">
            <v>632E90203</v>
          </cell>
          <cell r="C5206" t="str">
            <v>EACH</v>
          </cell>
          <cell r="D5206" t="str">
            <v>REUSE OF PEDESTRIAN SIGNAL HEAD, AS PER PLAN</v>
          </cell>
          <cell r="F5206">
            <v>0</v>
          </cell>
          <cell r="H5206"/>
          <cell r="I5206"/>
        </row>
        <row r="5207">
          <cell r="A5207" t="str">
            <v>632E90204</v>
          </cell>
          <cell r="C5207" t="str">
            <v>EACH</v>
          </cell>
          <cell r="D5207" t="str">
            <v>REUSE OF LOOP DETECTOR UNIT</v>
          </cell>
          <cell r="F5207">
            <v>0</v>
          </cell>
          <cell r="H5207"/>
          <cell r="I5207"/>
        </row>
        <row r="5208">
          <cell r="A5208" t="str">
            <v>632E90206</v>
          </cell>
          <cell r="C5208" t="str">
            <v>EACH</v>
          </cell>
          <cell r="D5208" t="str">
            <v>REUSE OF SIGNAL SUPPORT</v>
          </cell>
          <cell r="F5208">
            <v>0</v>
          </cell>
          <cell r="H5208"/>
          <cell r="I5208"/>
        </row>
        <row r="5209">
          <cell r="A5209" t="str">
            <v>632E90207</v>
          </cell>
          <cell r="C5209" t="str">
            <v>EACH</v>
          </cell>
          <cell r="D5209" t="str">
            <v>REUSE OF SIGNAL SUPPORT, AS PER PLAN</v>
          </cell>
          <cell r="F5209">
            <v>0</v>
          </cell>
          <cell r="H5209"/>
          <cell r="I5209"/>
        </row>
        <row r="5210">
          <cell r="A5210" t="str">
            <v>632E90208</v>
          </cell>
          <cell r="C5210" t="str">
            <v>EACH</v>
          </cell>
          <cell r="D5210" t="str">
            <v>REUSE OF STRAIN POLE</v>
          </cell>
          <cell r="F5210">
            <v>0</v>
          </cell>
          <cell r="H5210"/>
          <cell r="I5210"/>
        </row>
        <row r="5211">
          <cell r="A5211" t="str">
            <v>632E90209</v>
          </cell>
          <cell r="C5211" t="str">
            <v>EACH</v>
          </cell>
          <cell r="D5211" t="str">
            <v>REUSE OF STRAIN POLE, AS PER PLAN</v>
          </cell>
          <cell r="F5211">
            <v>0</v>
          </cell>
          <cell r="H5211"/>
          <cell r="I5211"/>
        </row>
        <row r="5212">
          <cell r="A5212" t="str">
            <v>632E90210</v>
          </cell>
          <cell r="C5212" t="str">
            <v>EACH</v>
          </cell>
          <cell r="D5212" t="str">
            <v>REUSE OF PEDESTRIAN PUSHBUTTON</v>
          </cell>
          <cell r="F5212">
            <v>0</v>
          </cell>
          <cell r="H5212"/>
          <cell r="I5212"/>
        </row>
        <row r="5213">
          <cell r="A5213" t="str">
            <v>632E90211</v>
          </cell>
          <cell r="C5213" t="str">
            <v>EACH</v>
          </cell>
          <cell r="D5213" t="str">
            <v>REUSE OF PEDESTRIAN PUSHBUTTON, AS PER PLAN</v>
          </cell>
          <cell r="F5213">
            <v>0</v>
          </cell>
          <cell r="H5213"/>
          <cell r="I5213"/>
        </row>
        <row r="5214">
          <cell r="A5214" t="str">
            <v>632E90212</v>
          </cell>
          <cell r="C5214" t="str">
            <v>EACH</v>
          </cell>
          <cell r="D5214" t="str">
            <v>REUSE OF CONTROLLER</v>
          </cell>
          <cell r="F5214">
            <v>0</v>
          </cell>
          <cell r="H5214"/>
          <cell r="I5214"/>
        </row>
        <row r="5215">
          <cell r="A5215" t="str">
            <v>632E90213</v>
          </cell>
          <cell r="C5215" t="str">
            <v>EACH</v>
          </cell>
          <cell r="D5215" t="str">
            <v>REUSE OF CONTROLLER, AS PER PLAN</v>
          </cell>
          <cell r="F5215">
            <v>0</v>
          </cell>
          <cell r="H5215"/>
          <cell r="I5215"/>
        </row>
        <row r="5216">
          <cell r="A5216" t="str">
            <v>632E90300</v>
          </cell>
          <cell r="C5216" t="str">
            <v>LS</v>
          </cell>
          <cell r="D5216" t="str">
            <v>SIGNALIZATION, MISC.:</v>
          </cell>
          <cell r="F5216">
            <v>1</v>
          </cell>
          <cell r="G5216">
            <v>1</v>
          </cell>
          <cell r="H5216"/>
          <cell r="I5216"/>
        </row>
        <row r="5217">
          <cell r="A5217" t="str">
            <v>632E90400</v>
          </cell>
          <cell r="C5217" t="str">
            <v>EACH</v>
          </cell>
          <cell r="D5217" t="str">
            <v>SIGNALIZATION, MISC.:</v>
          </cell>
          <cell r="F5217">
            <v>1</v>
          </cell>
          <cell r="G5217">
            <v>1</v>
          </cell>
          <cell r="H5217"/>
          <cell r="I5217"/>
        </row>
        <row r="5218">
          <cell r="A5218" t="str">
            <v>632E90500</v>
          </cell>
          <cell r="C5218" t="str">
            <v>FT</v>
          </cell>
          <cell r="D5218" t="str">
            <v>SIGNALIZATION, MISC.:</v>
          </cell>
          <cell r="F5218">
            <v>1</v>
          </cell>
          <cell r="G5218">
            <v>1</v>
          </cell>
          <cell r="H5218"/>
          <cell r="I5218"/>
        </row>
        <row r="5219">
          <cell r="A5219" t="str">
            <v>632E90600</v>
          </cell>
          <cell r="C5219" t="str">
            <v>CY</v>
          </cell>
          <cell r="D5219" t="str">
            <v>SIGNALIZATION, MISC.:</v>
          </cell>
          <cell r="F5219">
            <v>1</v>
          </cell>
          <cell r="G5219">
            <v>1</v>
          </cell>
          <cell r="H5219"/>
          <cell r="I5219"/>
        </row>
        <row r="5220">
          <cell r="A5220" t="str">
            <v>632E90700</v>
          </cell>
          <cell r="C5220" t="str">
            <v>MNTH</v>
          </cell>
          <cell r="D5220" t="str">
            <v>SIGNALIZATION, MISC.:</v>
          </cell>
          <cell r="F5220">
            <v>1</v>
          </cell>
          <cell r="G5220">
            <v>1</v>
          </cell>
          <cell r="H5220"/>
          <cell r="I5220"/>
        </row>
        <row r="5221">
          <cell r="A5221" t="str">
            <v>632E90800</v>
          </cell>
          <cell r="C5221" t="str">
            <v>HOUR</v>
          </cell>
          <cell r="D5221" t="str">
            <v>SIGNALIZATION, MISC.:</v>
          </cell>
          <cell r="F5221">
            <v>1</v>
          </cell>
          <cell r="G5221">
            <v>1</v>
          </cell>
          <cell r="H5221"/>
          <cell r="I5221"/>
        </row>
        <row r="5222">
          <cell r="A5222" t="str">
            <v>632E90900</v>
          </cell>
          <cell r="C5222" t="str">
            <v>DAY</v>
          </cell>
          <cell r="D5222" t="str">
            <v>SIGNALIZATION, MISC.:</v>
          </cell>
          <cell r="F5222">
            <v>1</v>
          </cell>
          <cell r="G5222">
            <v>1</v>
          </cell>
          <cell r="H5222"/>
          <cell r="I5222"/>
        </row>
        <row r="5223">
          <cell r="A5223" t="str">
            <v>632E99000</v>
          </cell>
          <cell r="B5223" t="str">
            <v>Y</v>
          </cell>
          <cell r="C5223" t="str">
            <v>LS</v>
          </cell>
          <cell r="D5223" t="str">
            <v>SPECIAL - TRAFFIC SIGNALS</v>
          </cell>
          <cell r="F5223">
            <v>0</v>
          </cell>
          <cell r="G5223" t="str">
            <v>DESIGN BUILD PROJECTS ONLY</v>
          </cell>
          <cell r="H5223"/>
          <cell r="I5223"/>
        </row>
        <row r="5224">
          <cell r="A5224" t="str">
            <v>633E45000</v>
          </cell>
          <cell r="C5224" t="str">
            <v>EACH</v>
          </cell>
          <cell r="D5224" t="str">
            <v>GPS (GLOBAL POSITIONING SYSTEM) CLOCK ASSEMBLY</v>
          </cell>
          <cell r="F5224">
            <v>0</v>
          </cell>
          <cell r="H5224"/>
          <cell r="I5224"/>
        </row>
        <row r="5225">
          <cell r="A5225" t="str">
            <v>633E45001</v>
          </cell>
          <cell r="C5225" t="str">
            <v>EACH</v>
          </cell>
          <cell r="D5225" t="str">
            <v>GPS (GLOBAL POSITIONING SYSTEM) CLOCK ASSEMBLY, AS PER PLAN</v>
          </cell>
          <cell r="F5225">
            <v>0</v>
          </cell>
          <cell r="H5225"/>
          <cell r="I5225"/>
        </row>
        <row r="5226">
          <cell r="A5226" t="str">
            <v>633E65510</v>
          </cell>
          <cell r="C5226" t="str">
            <v>EACH</v>
          </cell>
          <cell r="D5226" t="str">
            <v>CABINET, TYPE TS-2</v>
          </cell>
          <cell r="F5226">
            <v>0</v>
          </cell>
          <cell r="H5226"/>
          <cell r="I5226"/>
        </row>
        <row r="5227">
          <cell r="A5227" t="str">
            <v>633E65511</v>
          </cell>
          <cell r="C5227" t="str">
            <v>EACH</v>
          </cell>
          <cell r="D5227" t="str">
            <v>CABINET, TYPE TS-2, AS PER PLAN</v>
          </cell>
          <cell r="F5227">
            <v>0</v>
          </cell>
          <cell r="H5227"/>
          <cell r="I5227"/>
        </row>
        <row r="5228">
          <cell r="A5228" t="str">
            <v>633E65520</v>
          </cell>
          <cell r="C5228" t="str">
            <v>EACH</v>
          </cell>
          <cell r="D5228" t="str">
            <v>CABINET, TYPE 332</v>
          </cell>
          <cell r="F5228">
            <v>0</v>
          </cell>
          <cell r="H5228"/>
          <cell r="I5228"/>
        </row>
        <row r="5229">
          <cell r="A5229" t="str">
            <v>633E65521</v>
          </cell>
          <cell r="C5229" t="str">
            <v>EACH</v>
          </cell>
          <cell r="D5229" t="str">
            <v>CABINET, TYPE 332, AS PER PLAN</v>
          </cell>
          <cell r="F5229">
            <v>0</v>
          </cell>
          <cell r="H5229"/>
          <cell r="I5229"/>
        </row>
        <row r="5230">
          <cell r="A5230" t="str">
            <v>633E65522</v>
          </cell>
          <cell r="C5230" t="str">
            <v>EACH</v>
          </cell>
          <cell r="D5230" t="str">
            <v>CABINET, TYPE 332L</v>
          </cell>
          <cell r="F5230">
            <v>0</v>
          </cell>
          <cell r="H5230"/>
          <cell r="I5230"/>
        </row>
        <row r="5231">
          <cell r="A5231" t="str">
            <v>633E65523</v>
          </cell>
          <cell r="C5231" t="str">
            <v>EACH</v>
          </cell>
          <cell r="D5231" t="str">
            <v>CABINET, TYPE 332L, AS PER PLAN</v>
          </cell>
          <cell r="F5231">
            <v>0</v>
          </cell>
          <cell r="H5231"/>
          <cell r="I5231"/>
        </row>
        <row r="5232">
          <cell r="A5232" t="str">
            <v>633E65530</v>
          </cell>
          <cell r="C5232" t="str">
            <v>EACH</v>
          </cell>
          <cell r="D5232" t="str">
            <v>CABINET, TYPE 336</v>
          </cell>
          <cell r="F5232">
            <v>0</v>
          </cell>
          <cell r="H5232"/>
          <cell r="I5232"/>
        </row>
        <row r="5233">
          <cell r="A5233" t="str">
            <v>633E65531</v>
          </cell>
          <cell r="C5233" t="str">
            <v>EACH</v>
          </cell>
          <cell r="D5233" t="str">
            <v>CABINET, TYPE 336, AS PER PLAN</v>
          </cell>
          <cell r="F5233">
            <v>0</v>
          </cell>
          <cell r="H5233"/>
          <cell r="I5233"/>
        </row>
        <row r="5234">
          <cell r="A5234" t="str">
            <v>633E65532</v>
          </cell>
          <cell r="C5234" t="str">
            <v>EACH</v>
          </cell>
          <cell r="D5234" t="str">
            <v>CABINET, TYPE 336L</v>
          </cell>
          <cell r="F5234">
            <v>0</v>
          </cell>
          <cell r="H5234"/>
          <cell r="I5234"/>
        </row>
        <row r="5235">
          <cell r="A5235" t="str">
            <v>633E65533</v>
          </cell>
          <cell r="C5235" t="str">
            <v>EACH</v>
          </cell>
          <cell r="D5235" t="str">
            <v>CABINET, TYPE 336L, AS PER PLAN</v>
          </cell>
          <cell r="F5235">
            <v>0</v>
          </cell>
          <cell r="H5235"/>
          <cell r="I5235"/>
        </row>
        <row r="5236">
          <cell r="A5236" t="str">
            <v>633E65560</v>
          </cell>
          <cell r="C5236" t="str">
            <v>EACH</v>
          </cell>
          <cell r="D5236" t="str">
            <v>CABINET, TYPE TS-2, FURNISH ONLY</v>
          </cell>
          <cell r="F5236">
            <v>0</v>
          </cell>
          <cell r="H5236"/>
          <cell r="I5236"/>
        </row>
        <row r="5237">
          <cell r="A5237" t="str">
            <v>633E65570</v>
          </cell>
          <cell r="C5237" t="str">
            <v>EACH</v>
          </cell>
          <cell r="D5237" t="str">
            <v>CABINET, TYPE 332, FURNISH ONLY</v>
          </cell>
          <cell r="F5237">
            <v>0</v>
          </cell>
          <cell r="H5237"/>
          <cell r="I5237"/>
        </row>
        <row r="5238">
          <cell r="A5238" t="str">
            <v>633E65572</v>
          </cell>
          <cell r="C5238" t="str">
            <v>EACH</v>
          </cell>
          <cell r="D5238" t="str">
            <v>CABINET, TYPE 332L, FURNISH ONLY</v>
          </cell>
          <cell r="F5238">
            <v>0</v>
          </cell>
          <cell r="H5238"/>
          <cell r="I5238"/>
        </row>
        <row r="5239">
          <cell r="A5239" t="str">
            <v>633E65580</v>
          </cell>
          <cell r="C5239" t="str">
            <v>EACH</v>
          </cell>
          <cell r="D5239" t="str">
            <v>CABINET, TYPE 336, FURNISH ONLY</v>
          </cell>
          <cell r="F5239">
            <v>0</v>
          </cell>
          <cell r="H5239"/>
          <cell r="I5239"/>
        </row>
        <row r="5240">
          <cell r="A5240" t="str">
            <v>633E65582</v>
          </cell>
          <cell r="C5240" t="str">
            <v>EACH</v>
          </cell>
          <cell r="D5240" t="str">
            <v>CABINET, TYPE 336L, FURNISH ONLY</v>
          </cell>
          <cell r="F5240">
            <v>0</v>
          </cell>
          <cell r="H5240"/>
          <cell r="I5240"/>
        </row>
        <row r="5241">
          <cell r="A5241" t="str">
            <v>633E67100</v>
          </cell>
          <cell r="C5241" t="str">
            <v>EACH</v>
          </cell>
          <cell r="D5241" t="str">
            <v>CABINET FOUNDATION</v>
          </cell>
          <cell r="F5241">
            <v>0</v>
          </cell>
          <cell r="H5241"/>
          <cell r="I5241"/>
        </row>
        <row r="5242">
          <cell r="A5242" t="str">
            <v>633E67101</v>
          </cell>
          <cell r="C5242" t="str">
            <v>EACH</v>
          </cell>
          <cell r="D5242" t="str">
            <v>CABINET FOUNDATION, AS PER PLAN</v>
          </cell>
          <cell r="F5242">
            <v>0</v>
          </cell>
          <cell r="H5242"/>
          <cell r="I5242"/>
        </row>
        <row r="5243">
          <cell r="A5243" t="str">
            <v>633E67200</v>
          </cell>
          <cell r="C5243" t="str">
            <v>EACH</v>
          </cell>
          <cell r="D5243" t="str">
            <v>CONTROLLER WORK PAD</v>
          </cell>
          <cell r="F5243">
            <v>0</v>
          </cell>
          <cell r="H5243"/>
          <cell r="I5243"/>
        </row>
        <row r="5244">
          <cell r="A5244" t="str">
            <v>633E67201</v>
          </cell>
          <cell r="C5244" t="str">
            <v>EACH</v>
          </cell>
          <cell r="D5244" t="str">
            <v>CONTROLLER WORK PAD, AS PER PLAN</v>
          </cell>
          <cell r="F5244">
            <v>0</v>
          </cell>
          <cell r="H5244"/>
          <cell r="I5244"/>
        </row>
        <row r="5245">
          <cell r="A5245" t="str">
            <v>633E67500</v>
          </cell>
          <cell r="C5245" t="str">
            <v>EACH</v>
          </cell>
          <cell r="D5245" t="str">
            <v>UNINTERRUPTIBLE POWER SUPPLY (UPS), BATTERY REPLACEMENT</v>
          </cell>
          <cell r="F5245">
            <v>0</v>
          </cell>
          <cell r="H5245"/>
          <cell r="I5245"/>
        </row>
        <row r="5246">
          <cell r="A5246" t="str">
            <v>633E67501</v>
          </cell>
          <cell r="C5246" t="str">
            <v>EACH</v>
          </cell>
          <cell r="D5246" t="str">
            <v>UNINTERRUPTIBLE POWER SUPPLY (UPS), BATTERY REPLACEMENT, AS PER PLAN</v>
          </cell>
          <cell r="F5246">
            <v>0</v>
          </cell>
          <cell r="H5246"/>
          <cell r="I5246"/>
        </row>
        <row r="5247">
          <cell r="A5247" t="str">
            <v>633E68500</v>
          </cell>
          <cell r="C5247" t="str">
            <v>EACH</v>
          </cell>
          <cell r="D5247" t="str">
            <v>TELEPHONE SERVICE</v>
          </cell>
          <cell r="F5247">
            <v>0</v>
          </cell>
          <cell r="H5247"/>
          <cell r="I5247"/>
        </row>
        <row r="5248">
          <cell r="A5248" t="str">
            <v>633E68501</v>
          </cell>
          <cell r="C5248" t="str">
            <v>EACH</v>
          </cell>
          <cell r="D5248" t="str">
            <v>TELEPHONE SERVICE, AS PER PLAN</v>
          </cell>
          <cell r="F5248">
            <v>0</v>
          </cell>
          <cell r="H5248"/>
          <cell r="I5248"/>
        </row>
        <row r="5249">
          <cell r="A5249" t="str">
            <v>633E68510</v>
          </cell>
          <cell r="C5249" t="str">
            <v>EACH</v>
          </cell>
          <cell r="D5249" t="str">
            <v>COMMUNICATIONS</v>
          </cell>
          <cell r="F5249">
            <v>0</v>
          </cell>
          <cell r="H5249"/>
          <cell r="I5249"/>
        </row>
        <row r="5250">
          <cell r="A5250" t="str">
            <v>633E68511</v>
          </cell>
          <cell r="C5250" t="str">
            <v>EACH</v>
          </cell>
          <cell r="D5250" t="str">
            <v>COMMUNICATIONS, AS PER PLAN</v>
          </cell>
          <cell r="F5250">
            <v>0</v>
          </cell>
          <cell r="H5250"/>
          <cell r="I5250"/>
        </row>
        <row r="5251">
          <cell r="A5251" t="str">
            <v>633E71000</v>
          </cell>
          <cell r="C5251" t="str">
            <v>EACH</v>
          </cell>
          <cell r="D5251" t="str">
            <v>FLASHER CONTROLLER</v>
          </cell>
          <cell r="F5251">
            <v>0</v>
          </cell>
          <cell r="H5251"/>
          <cell r="I5251"/>
        </row>
        <row r="5252">
          <cell r="A5252" t="str">
            <v>633E71001</v>
          </cell>
          <cell r="C5252" t="str">
            <v>EACH</v>
          </cell>
          <cell r="D5252" t="str">
            <v>FLASHER CONTROLLER, AS PER PLAN</v>
          </cell>
          <cell r="F5252">
            <v>0</v>
          </cell>
          <cell r="H5252"/>
          <cell r="I5252"/>
        </row>
        <row r="5253">
          <cell r="A5253" t="str">
            <v>633E72000</v>
          </cell>
          <cell r="C5253" t="str">
            <v>LS</v>
          </cell>
          <cell r="D5253" t="str">
            <v>TRAINING</v>
          </cell>
          <cell r="F5253">
            <v>0</v>
          </cell>
          <cell r="H5253"/>
          <cell r="I5253"/>
        </row>
        <row r="5254">
          <cell r="A5254" t="str">
            <v>633E72001</v>
          </cell>
          <cell r="C5254" t="str">
            <v>LS</v>
          </cell>
          <cell r="D5254" t="str">
            <v>TRAINING, AS PER PLAN</v>
          </cell>
          <cell r="F5254">
            <v>0</v>
          </cell>
          <cell r="H5254"/>
          <cell r="I5254"/>
        </row>
        <row r="5255">
          <cell r="A5255" t="str">
            <v>633E74000</v>
          </cell>
          <cell r="C5255" t="str">
            <v>EACH</v>
          </cell>
          <cell r="D5255" t="str">
            <v>UNINTERRUPTIBLE POWER SUPPLY (UPS)</v>
          </cell>
          <cell r="F5255">
            <v>0</v>
          </cell>
          <cell r="H5255"/>
          <cell r="I5255"/>
        </row>
        <row r="5256">
          <cell r="A5256" t="str">
            <v>633E74001</v>
          </cell>
          <cell r="C5256" t="str">
            <v>EACH</v>
          </cell>
          <cell r="D5256" t="str">
            <v>UNINTERRUPTIBLE POWER SUPPLY (UPS), AS PER PLAN</v>
          </cell>
          <cell r="F5256">
            <v>0</v>
          </cell>
          <cell r="H5256"/>
          <cell r="I5256"/>
        </row>
        <row r="5257">
          <cell r="A5257" t="str">
            <v>633E75000</v>
          </cell>
          <cell r="C5257" t="str">
            <v>EACH</v>
          </cell>
          <cell r="D5257" t="str">
            <v>UNINTERRUPTIBLE POWER SUPPLY (UPS), 1000 WATT</v>
          </cell>
          <cell r="F5257">
            <v>0</v>
          </cell>
          <cell r="H5257"/>
          <cell r="I5257"/>
        </row>
        <row r="5258">
          <cell r="A5258" t="str">
            <v>633E75001</v>
          </cell>
          <cell r="C5258" t="str">
            <v>EACH</v>
          </cell>
          <cell r="D5258" t="str">
            <v>UNINTERRUPTIBLE POWER SUPPLY (UPS), 1000 WATT, AS PER PLAN</v>
          </cell>
          <cell r="F5258">
            <v>0</v>
          </cell>
          <cell r="H5258"/>
          <cell r="I5258"/>
        </row>
        <row r="5259">
          <cell r="A5259" t="str">
            <v>633E99000</v>
          </cell>
          <cell r="C5259" t="str">
            <v>EACH</v>
          </cell>
          <cell r="D5259" t="str">
            <v>CONTROLLER ITEM, MISC.:</v>
          </cell>
          <cell r="F5259">
            <v>1</v>
          </cell>
          <cell r="G5259">
            <v>1</v>
          </cell>
          <cell r="H5259"/>
          <cell r="I5259"/>
        </row>
        <row r="5260">
          <cell r="A5260" t="str">
            <v>633E99300</v>
          </cell>
          <cell r="C5260" t="str">
            <v>LS</v>
          </cell>
          <cell r="D5260" t="str">
            <v>CONTROLLER ITEM, MISC.:</v>
          </cell>
          <cell r="F5260">
            <v>1</v>
          </cell>
          <cell r="G5260">
            <v>1</v>
          </cell>
          <cell r="H5260"/>
          <cell r="I5260"/>
        </row>
        <row r="5261">
          <cell r="A5261" t="str">
            <v>633E99400</v>
          </cell>
          <cell r="C5261" t="str">
            <v>HOUR</v>
          </cell>
          <cell r="D5261" t="str">
            <v>CONTROLLER ITEM, MISC.:</v>
          </cell>
          <cell r="F5261">
            <v>1</v>
          </cell>
          <cell r="G5261">
            <v>1</v>
          </cell>
          <cell r="H5261"/>
          <cell r="I5261"/>
        </row>
        <row r="5262">
          <cell r="A5262" t="str">
            <v>638E00090</v>
          </cell>
          <cell r="C5262" t="str">
            <v>FT</v>
          </cell>
          <cell r="D5262" t="str">
            <v>3" WATER MAIN DUCTILE IRON PIPE ANSI CLASS 52, BOLTLESS-RESTRAINED JOINTS AND FITTINGS</v>
          </cell>
          <cell r="F5262">
            <v>0</v>
          </cell>
          <cell r="H5262"/>
          <cell r="I5262"/>
        </row>
        <row r="5263">
          <cell r="A5263" t="str">
            <v>638E00091</v>
          </cell>
          <cell r="C5263" t="str">
            <v>FT</v>
          </cell>
          <cell r="D5263" t="str">
            <v>3" WATER MAIN DUCTILE IRON PIPE ANSI CLASS 52, BOLTLESS-RESTRAINED JOINTS AND FITTINGS, AS PER PLAN</v>
          </cell>
          <cell r="F5263">
            <v>0</v>
          </cell>
          <cell r="H5263"/>
          <cell r="I5263"/>
        </row>
        <row r="5264">
          <cell r="A5264" t="str">
            <v>638E00100</v>
          </cell>
          <cell r="C5264" t="str">
            <v>FT</v>
          </cell>
          <cell r="D5264" t="str">
            <v>4" WATER MAIN DUCTILE IRON PIPE ANSI CLASS 52, PUSH-ON JOINTS AND FITTINGS</v>
          </cell>
          <cell r="F5264">
            <v>0</v>
          </cell>
          <cell r="H5264"/>
          <cell r="I5264"/>
        </row>
        <row r="5265">
          <cell r="A5265" t="str">
            <v>638E00101</v>
          </cell>
          <cell r="C5265" t="str">
            <v>FT</v>
          </cell>
          <cell r="D5265" t="str">
            <v>4" WATER MAIN DUCTILE IRON PIPE ANSI CLASS 52, PUSH-ON JOINTS AND FITTINGS, AS PER PLAN</v>
          </cell>
          <cell r="F5265">
            <v>0</v>
          </cell>
          <cell r="H5265"/>
          <cell r="I5265"/>
        </row>
        <row r="5266">
          <cell r="A5266" t="str">
            <v>638E00104</v>
          </cell>
          <cell r="C5266" t="str">
            <v>FT</v>
          </cell>
          <cell r="D5266" t="str">
            <v>4" WATER MAIN DUCTILE IRON PIPE ANSI CLASS 53, PUSH-ON JOINTS AND FITTINGS</v>
          </cell>
          <cell r="F5266">
            <v>0</v>
          </cell>
          <cell r="H5266"/>
          <cell r="I5266"/>
        </row>
        <row r="5267">
          <cell r="A5267" t="str">
            <v>638E00105</v>
          </cell>
          <cell r="C5267" t="str">
            <v>FT</v>
          </cell>
          <cell r="D5267" t="str">
            <v>4" WATER MAIN DUCTILE IRON PIPE ANSI CLASS 53, PUSH-ON JOINTS AND FITTINGS, AS PER PLAN</v>
          </cell>
          <cell r="F5267">
            <v>0</v>
          </cell>
          <cell r="H5267"/>
          <cell r="I5267"/>
        </row>
        <row r="5268">
          <cell r="A5268" t="str">
            <v>638E00200</v>
          </cell>
          <cell r="C5268" t="str">
            <v>FT</v>
          </cell>
          <cell r="D5268" t="str">
            <v>4" WATER MAIN DUCTILE IRON PIPE ANSI CLASS 52, MECHANICAL JOINTS AND FITTINGS</v>
          </cell>
          <cell r="F5268">
            <v>0</v>
          </cell>
          <cell r="H5268"/>
          <cell r="I5268"/>
        </row>
        <row r="5269">
          <cell r="A5269" t="str">
            <v>638E00201</v>
          </cell>
          <cell r="C5269" t="str">
            <v>FT</v>
          </cell>
          <cell r="D5269" t="str">
            <v>4" WATER MAIN DUCTILE IRON PIPE ANSI CLASS 52, MECHANICAL JOINTS AND FITTINGS, AS PER PLAN</v>
          </cell>
          <cell r="F5269">
            <v>0</v>
          </cell>
          <cell r="H5269"/>
          <cell r="I5269"/>
        </row>
        <row r="5270">
          <cell r="A5270" t="str">
            <v>638E00204</v>
          </cell>
          <cell r="C5270" t="str">
            <v>FT</v>
          </cell>
          <cell r="D5270" t="str">
            <v>4" WATER MAIN DUCTILE IRON PIPE ANSI CLASS 53, MECHANICAL JOINTS AND FITTINGS</v>
          </cell>
          <cell r="F5270">
            <v>0</v>
          </cell>
          <cell r="H5270"/>
          <cell r="I5270"/>
        </row>
        <row r="5271">
          <cell r="A5271" t="str">
            <v>638E00205</v>
          </cell>
          <cell r="C5271" t="str">
            <v>FT</v>
          </cell>
          <cell r="D5271" t="str">
            <v>4" WATER MAIN DUCTILE IRON PIPE ANSI CLASS 53, MECHANICAL JOINTS AND FITTINGS, AS PER PLAN</v>
          </cell>
          <cell r="F5271">
            <v>0</v>
          </cell>
          <cell r="H5271"/>
          <cell r="I5271"/>
        </row>
        <row r="5272">
          <cell r="A5272" t="str">
            <v>638E00300</v>
          </cell>
          <cell r="C5272" t="str">
            <v>FT</v>
          </cell>
          <cell r="D5272" t="str">
            <v>4" WATER MAIN DUCTILE IRON PIPE ANSI CLASS 52, BOLTLESS-RESTRAINED JOINTS AND FITTINGS</v>
          </cell>
          <cell r="F5272">
            <v>0</v>
          </cell>
          <cell r="H5272"/>
          <cell r="I5272"/>
        </row>
        <row r="5273">
          <cell r="A5273" t="str">
            <v>638E00301</v>
          </cell>
          <cell r="C5273" t="str">
            <v>FT</v>
          </cell>
          <cell r="D5273" t="str">
            <v>4" WATER MAIN DUCTILE IRON PIPE ANSI CLASS 52, BOLTLESS-RESTRAINED JOINTS AND FITTINGS, AS PER PLAN</v>
          </cell>
          <cell r="F5273">
            <v>0</v>
          </cell>
          <cell r="H5273"/>
          <cell r="I5273"/>
        </row>
        <row r="5274">
          <cell r="A5274" t="str">
            <v>638E00304</v>
          </cell>
          <cell r="C5274" t="str">
            <v>FT</v>
          </cell>
          <cell r="D5274" t="str">
            <v>4" WATER MAIN DUCTILE IRON PIPE ANSI CLASS 53, BOLTLESS-RESTRAINED JOINTS AND FITTINGS</v>
          </cell>
          <cell r="F5274">
            <v>0</v>
          </cell>
          <cell r="H5274"/>
          <cell r="I5274"/>
        </row>
        <row r="5275">
          <cell r="A5275" t="str">
            <v>638E00305</v>
          </cell>
          <cell r="C5275" t="str">
            <v>FT</v>
          </cell>
          <cell r="D5275" t="str">
            <v>4" WATER MAIN DUCTILE IRON PIPE ANSI CLASS 53, BOLTLESS-RESTRAINED JOINTS AND FITTINGS, AS PER PLAN</v>
          </cell>
          <cell r="F5275">
            <v>0</v>
          </cell>
          <cell r="H5275"/>
          <cell r="I5275"/>
        </row>
        <row r="5276">
          <cell r="A5276" t="str">
            <v>638E00390</v>
          </cell>
          <cell r="C5276" t="str">
            <v>FT</v>
          </cell>
          <cell r="D5276" t="str">
            <v>4" WATER MAIN POLYVINYL CHLORIDE PIPE AND FITTINGS</v>
          </cell>
          <cell r="F5276">
            <v>0</v>
          </cell>
          <cell r="H5276"/>
          <cell r="I5276"/>
        </row>
        <row r="5277">
          <cell r="A5277" t="str">
            <v>638E00391</v>
          </cell>
          <cell r="C5277" t="str">
            <v>FT</v>
          </cell>
          <cell r="D5277" t="str">
            <v>4" WATER MAIN POLYVINYL CHLORIDE PIPE AND FITTINGS, AS PER PLAN</v>
          </cell>
          <cell r="F5277">
            <v>0</v>
          </cell>
          <cell r="H5277"/>
          <cell r="I5277"/>
        </row>
        <row r="5278">
          <cell r="A5278" t="str">
            <v>638E00400</v>
          </cell>
          <cell r="C5278" t="str">
            <v>FT</v>
          </cell>
          <cell r="D5278" t="str">
            <v>4" WATER MAIN POLYVINYL CHLORIDE PIPE AND FITTINGS, ASTM SDR 26</v>
          </cell>
          <cell r="F5278">
            <v>0</v>
          </cell>
          <cell r="H5278"/>
          <cell r="I5278"/>
        </row>
        <row r="5279">
          <cell r="A5279" t="str">
            <v>638E00450</v>
          </cell>
          <cell r="C5279" t="str">
            <v>FT</v>
          </cell>
          <cell r="D5279" t="str">
            <v>4" WATER MAIN POLYVINYL CHLORIDE PIPE AND FITTINGS, ASTM SDR 21</v>
          </cell>
          <cell r="F5279">
            <v>0</v>
          </cell>
          <cell r="H5279"/>
          <cell r="I5279"/>
        </row>
        <row r="5280">
          <cell r="A5280" t="str">
            <v>638E00451</v>
          </cell>
          <cell r="C5280" t="str">
            <v>FT</v>
          </cell>
          <cell r="D5280" t="str">
            <v>4" WATER MAIN POLYVINYL CHLORIDE PIPE AND FITTINGS, ASTM SDR 21, AS PER PLAN</v>
          </cell>
          <cell r="F5280">
            <v>0</v>
          </cell>
          <cell r="H5280"/>
          <cell r="I5280"/>
        </row>
        <row r="5281">
          <cell r="A5281" t="str">
            <v>638E00520</v>
          </cell>
          <cell r="C5281" t="str">
            <v>FT</v>
          </cell>
          <cell r="D5281" t="str">
            <v>4" WATER MAIN POLYVINYL CHLORIDE PIPE AND FITTINGS, AWWA C900, DR18</v>
          </cell>
          <cell r="F5281">
            <v>0</v>
          </cell>
          <cell r="H5281"/>
          <cell r="I5281"/>
        </row>
        <row r="5282">
          <cell r="A5282" t="str">
            <v>638E00521</v>
          </cell>
          <cell r="C5282" t="str">
            <v>FT</v>
          </cell>
          <cell r="D5282" t="str">
            <v>4" WATER MAIN POLYVINYL CHLORIDE PIPE AND FITTINGS, AWWA C900, DR18, AS PER PLAN</v>
          </cell>
          <cell r="F5282">
            <v>0</v>
          </cell>
          <cell r="H5282"/>
          <cell r="I5282"/>
        </row>
        <row r="5283">
          <cell r="A5283" t="str">
            <v>638E00600</v>
          </cell>
          <cell r="C5283" t="str">
            <v>FT</v>
          </cell>
          <cell r="D5283" t="str">
            <v>6" WATER MAIN DUCTILE IRON PIPE ANSI CLASS 52, PUSH-ON JOINTS AND FITTINGS</v>
          </cell>
          <cell r="F5283">
            <v>0</v>
          </cell>
          <cell r="H5283"/>
          <cell r="I5283"/>
        </row>
        <row r="5284">
          <cell r="A5284" t="str">
            <v>638E00601</v>
          </cell>
          <cell r="C5284" t="str">
            <v>FT</v>
          </cell>
          <cell r="D5284" t="str">
            <v>6" WATER MAIN DUCTILE IRON PIPE ANSI CLASS 52, PUSH-ON JOINTS AND FITTINGS, AS PER PLAN</v>
          </cell>
          <cell r="F5284">
            <v>0</v>
          </cell>
          <cell r="H5284"/>
          <cell r="I5284"/>
        </row>
        <row r="5285">
          <cell r="A5285" t="str">
            <v>638E00604</v>
          </cell>
          <cell r="C5285" t="str">
            <v>FT</v>
          </cell>
          <cell r="D5285" t="str">
            <v>6" WATER MAIN DUCTILE IRON PIPE ANSI CLASS 53, PUSH-ON JOINTS AND FITTINGS</v>
          </cell>
          <cell r="F5285">
            <v>0</v>
          </cell>
          <cell r="H5285"/>
          <cell r="I5285"/>
        </row>
        <row r="5286">
          <cell r="A5286" t="str">
            <v>638E00605</v>
          </cell>
          <cell r="C5286" t="str">
            <v>FT</v>
          </cell>
          <cell r="D5286" t="str">
            <v>6" WATER MAIN DUCTILE IRON PIPE ANSI CLASS 53, PUSH-ON JOINTS AND FITTINGS, AS PER PLAN</v>
          </cell>
          <cell r="F5286">
            <v>0</v>
          </cell>
          <cell r="H5286"/>
          <cell r="I5286"/>
        </row>
        <row r="5287">
          <cell r="A5287" t="str">
            <v>638E00606</v>
          </cell>
          <cell r="C5287" t="str">
            <v>FT</v>
          </cell>
          <cell r="D5287" t="str">
            <v>6" WATER MAIN DUCTILE IRON PIPE ANSI CLASS 54, PUSH-ON JOINTS AND FITTINGS</v>
          </cell>
          <cell r="F5287">
            <v>0</v>
          </cell>
          <cell r="H5287"/>
          <cell r="I5287"/>
        </row>
        <row r="5288">
          <cell r="A5288" t="str">
            <v>638E00700</v>
          </cell>
          <cell r="C5288" t="str">
            <v>FT</v>
          </cell>
          <cell r="D5288" t="str">
            <v>6" WATER MAIN DUCTILE IRON PIPE ANSI CLASS 52, MECHANICAL JOINTS AND FITTINGS</v>
          </cell>
          <cell r="F5288">
            <v>0</v>
          </cell>
          <cell r="H5288"/>
          <cell r="I5288"/>
        </row>
        <row r="5289">
          <cell r="A5289" t="str">
            <v>638E00701</v>
          </cell>
          <cell r="C5289" t="str">
            <v>FT</v>
          </cell>
          <cell r="D5289" t="str">
            <v>6" WATER MAIN DUCTILE IRON PIPE ANSI CLASS 52, MECHANICAL JOINTS AND FITTINGS, AS PER PLAN</v>
          </cell>
          <cell r="F5289">
            <v>0</v>
          </cell>
          <cell r="H5289"/>
          <cell r="I5289"/>
        </row>
        <row r="5290">
          <cell r="A5290" t="str">
            <v>638E00704</v>
          </cell>
          <cell r="C5290" t="str">
            <v>FT</v>
          </cell>
          <cell r="D5290" t="str">
            <v>6" WATER MAIN DUCTILE IRON PIPE ANSI CLASS 53, MECHANICAL JOINTS AND FITTINGS</v>
          </cell>
          <cell r="F5290">
            <v>0</v>
          </cell>
          <cell r="H5290"/>
          <cell r="I5290"/>
        </row>
        <row r="5291">
          <cell r="A5291" t="str">
            <v>638E00705</v>
          </cell>
          <cell r="C5291" t="str">
            <v>FT</v>
          </cell>
          <cell r="D5291" t="str">
            <v>6" WATER MAIN DUCTILE IRON PIPE ANSI CLASS 53, MECHANICAL JOINTS AND FITTINGS, AS PER PLAN</v>
          </cell>
          <cell r="F5291">
            <v>0</v>
          </cell>
          <cell r="H5291"/>
          <cell r="I5291"/>
        </row>
        <row r="5292">
          <cell r="A5292" t="str">
            <v>638E00706</v>
          </cell>
          <cell r="C5292" t="str">
            <v>FT</v>
          </cell>
          <cell r="D5292" t="str">
            <v>6" WATER MAIN DUCTILE IRON PIPE ANSI CLASS 54, MECHANICAL JOINTS AND FITTINGS</v>
          </cell>
          <cell r="F5292">
            <v>0</v>
          </cell>
          <cell r="H5292"/>
          <cell r="I5292"/>
        </row>
        <row r="5293">
          <cell r="A5293" t="str">
            <v>638E00708</v>
          </cell>
          <cell r="C5293" t="str">
            <v>FT</v>
          </cell>
          <cell r="D5293" t="str">
            <v>6" WATER MAIN DUCTILE IRON PIPE ANSI CLASS 56, MECHANICAL JOINTS AND FITTINGS</v>
          </cell>
          <cell r="F5293">
            <v>0</v>
          </cell>
          <cell r="H5293"/>
          <cell r="I5293"/>
        </row>
        <row r="5294">
          <cell r="A5294" t="str">
            <v>638E00800</v>
          </cell>
          <cell r="C5294" t="str">
            <v>FT</v>
          </cell>
          <cell r="D5294" t="str">
            <v>6" WATER MAIN DUCTILE IRON PIPE ANSI CLASS 52, BOLTLESS-RESTRAINED JOINTS AND FITTINGS</v>
          </cell>
          <cell r="F5294">
            <v>0</v>
          </cell>
          <cell r="H5294"/>
          <cell r="I5294"/>
        </row>
        <row r="5295">
          <cell r="A5295" t="str">
            <v>638E00801</v>
          </cell>
          <cell r="C5295" t="str">
            <v>FT</v>
          </cell>
          <cell r="D5295" t="str">
            <v>6" WATER MAIN DUCTILE IRON PIPE ANSI CLASS 52, BOLTLESS-RESTRAINED JOINTS AND FITTINGS, AS PER PLAN</v>
          </cell>
          <cell r="F5295">
            <v>0</v>
          </cell>
          <cell r="H5295"/>
          <cell r="I5295"/>
        </row>
        <row r="5296">
          <cell r="A5296" t="str">
            <v>638E00804</v>
          </cell>
          <cell r="C5296" t="str">
            <v>FT</v>
          </cell>
          <cell r="D5296" t="str">
            <v>6" WATER MAIN DUCTILE IRON PIPE ANSI CLASS 53, BOLTLESS-RESTRAINED JOINTS AND FITTINGS</v>
          </cell>
          <cell r="F5296">
            <v>0</v>
          </cell>
          <cell r="H5296"/>
          <cell r="I5296"/>
        </row>
        <row r="5297">
          <cell r="A5297" t="str">
            <v>638E00805</v>
          </cell>
          <cell r="C5297" t="str">
            <v>FT</v>
          </cell>
          <cell r="D5297" t="str">
            <v>6" WATER MAIN DUCTILE IRON PIPE ANSI CLASS 53, BOLTLESS-RESTRAINED JOINTS AND FITTINGS, AS PER PLAN</v>
          </cell>
          <cell r="F5297">
            <v>0</v>
          </cell>
          <cell r="H5297"/>
          <cell r="I5297"/>
        </row>
        <row r="5298">
          <cell r="A5298" t="str">
            <v>638E00808</v>
          </cell>
          <cell r="C5298" t="str">
            <v>FT</v>
          </cell>
          <cell r="D5298" t="str">
            <v>6" WATER MAIN DUCTILE IRON PIPE ANSI CLASS 56, BALL AND SOCKET JOINTS AND FITTINGS</v>
          </cell>
          <cell r="F5298">
            <v>0</v>
          </cell>
          <cell r="H5298"/>
          <cell r="I5298"/>
        </row>
        <row r="5299">
          <cell r="A5299" t="str">
            <v>638E00900</v>
          </cell>
          <cell r="C5299" t="str">
            <v>FT</v>
          </cell>
          <cell r="D5299" t="str">
            <v>6" WATER MAIN DUCTILE IRON PIPE ANSI CLASS 55, BALL AND SOCKET JOINTS AND FITTINGS</v>
          </cell>
          <cell r="F5299">
            <v>0</v>
          </cell>
          <cell r="H5299"/>
          <cell r="I5299"/>
        </row>
        <row r="5300">
          <cell r="A5300" t="str">
            <v>638E00904</v>
          </cell>
          <cell r="C5300" t="str">
            <v>FT</v>
          </cell>
          <cell r="D5300" t="str">
            <v>6" WATER MAIN DUCTILE IRON ANCHORING PIPE AND FITTINGS</v>
          </cell>
          <cell r="F5300">
            <v>0</v>
          </cell>
          <cell r="H5300"/>
          <cell r="I5300"/>
        </row>
        <row r="5301">
          <cell r="A5301" t="str">
            <v>638E00905</v>
          </cell>
          <cell r="C5301" t="str">
            <v>FT</v>
          </cell>
          <cell r="D5301" t="str">
            <v>6" WATER MAIN DUCTILE IRON ANCHORING PIPE AND FITTINGS, AS PER PLAN</v>
          </cell>
          <cell r="F5301">
            <v>0</v>
          </cell>
          <cell r="H5301"/>
          <cell r="I5301"/>
        </row>
        <row r="5302">
          <cell r="A5302" t="str">
            <v>638E00990</v>
          </cell>
          <cell r="C5302" t="str">
            <v>FT</v>
          </cell>
          <cell r="D5302" t="str">
            <v>6" WATER MAIN POLYVINYL CHLORIDE PIPE AND FITTINGS, ASTM SDR 21</v>
          </cell>
          <cell r="F5302">
            <v>0</v>
          </cell>
          <cell r="H5302"/>
          <cell r="I5302"/>
        </row>
        <row r="5303">
          <cell r="A5303" t="str">
            <v>638E00991</v>
          </cell>
          <cell r="C5303" t="str">
            <v>FT</v>
          </cell>
          <cell r="D5303" t="str">
            <v>6" WATER MAIN POLYVINYL CHLORIDE PIPE AND FITTINGS, ASTM SDR 21, AS PER PLAN</v>
          </cell>
          <cell r="F5303">
            <v>0</v>
          </cell>
          <cell r="H5303"/>
          <cell r="I5303"/>
        </row>
        <row r="5304">
          <cell r="A5304" t="str">
            <v>638E01000</v>
          </cell>
          <cell r="C5304" t="str">
            <v>FT</v>
          </cell>
          <cell r="D5304" t="str">
            <v>6" WATER MAIN POLYVINYL CHLORIDE PIPE AND FITTINGS, ASTM SDR 26</v>
          </cell>
          <cell r="F5304">
            <v>0</v>
          </cell>
          <cell r="H5304"/>
          <cell r="I5304"/>
        </row>
        <row r="5305">
          <cell r="A5305" t="str">
            <v>638E01120</v>
          </cell>
          <cell r="C5305" t="str">
            <v>FT</v>
          </cell>
          <cell r="D5305" t="str">
            <v>6" WATER MAIN POLYVINYL CHLORIDE PIPE AND FITTINGS, AWWA C900, DR25</v>
          </cell>
          <cell r="F5305">
            <v>0</v>
          </cell>
          <cell r="H5305"/>
          <cell r="I5305"/>
        </row>
        <row r="5306">
          <cell r="A5306" t="str">
            <v>638E01130</v>
          </cell>
          <cell r="C5306" t="str">
            <v>FT</v>
          </cell>
          <cell r="D5306" t="str">
            <v>6" WATER MAIN POLYVINYL CHLORIDE PIPE AND FITTINGS, AWWA C900, DR18</v>
          </cell>
          <cell r="F5306">
            <v>0</v>
          </cell>
          <cell r="H5306"/>
          <cell r="I5306"/>
        </row>
        <row r="5307">
          <cell r="A5307" t="str">
            <v>638E01131</v>
          </cell>
          <cell r="C5307" t="str">
            <v>FT</v>
          </cell>
          <cell r="D5307" t="str">
            <v>6" WATER MAIN POLYVINYL CHLORIDE PIPE AND FITTINGS, AWWA C900, DR18, AS PER PLAN</v>
          </cell>
          <cell r="F5307">
            <v>0</v>
          </cell>
          <cell r="H5307"/>
          <cell r="I5307"/>
        </row>
        <row r="5308">
          <cell r="A5308" t="str">
            <v>638E01140</v>
          </cell>
          <cell r="C5308" t="str">
            <v>FT</v>
          </cell>
          <cell r="D5308" t="str">
            <v>6" WATER MAIN POLYVINYL CHLORIDE PIPE AND FITTINGS, AWWA C900, DR14</v>
          </cell>
          <cell r="F5308">
            <v>0</v>
          </cell>
          <cell r="H5308"/>
          <cell r="I5308"/>
        </row>
        <row r="5309">
          <cell r="A5309" t="str">
            <v>638E01141</v>
          </cell>
          <cell r="C5309" t="str">
            <v>FT</v>
          </cell>
          <cell r="D5309" t="str">
            <v>6" WATER MAIN POLYVINYL CHLORIDE PIPE AND FITTINGS, AWWA C900, DR14, AS PER PLAN</v>
          </cell>
          <cell r="F5309">
            <v>0</v>
          </cell>
          <cell r="H5309"/>
          <cell r="I5309"/>
        </row>
        <row r="5310">
          <cell r="A5310" t="str">
            <v>638E01190</v>
          </cell>
          <cell r="C5310" t="str">
            <v>FT</v>
          </cell>
          <cell r="D5310" t="str">
            <v>6" WATER MAIN POLYVINYL CHLORIDE PIPE AND FITTINGS</v>
          </cell>
          <cell r="F5310">
            <v>0</v>
          </cell>
          <cell r="H5310"/>
          <cell r="I5310"/>
        </row>
        <row r="5311">
          <cell r="A5311" t="str">
            <v>638E01191</v>
          </cell>
          <cell r="C5311" t="str">
            <v>FT</v>
          </cell>
          <cell r="D5311" t="str">
            <v>6" WATER MAIN POLYVINYL CHLORIDE PIPE AND FITTINGS, AS PER PLAN</v>
          </cell>
          <cell r="F5311">
            <v>0</v>
          </cell>
          <cell r="H5311"/>
          <cell r="I5311"/>
        </row>
        <row r="5312">
          <cell r="A5312" t="str">
            <v>638E01200</v>
          </cell>
          <cell r="C5312" t="str">
            <v>FT</v>
          </cell>
          <cell r="D5312" t="str">
            <v>8" WATER MAIN DUCTILE IRON PIPE ANSI CLASS 52, PUSH-ON JOINTS AND FITTINGS</v>
          </cell>
          <cell r="F5312">
            <v>0</v>
          </cell>
          <cell r="H5312"/>
          <cell r="I5312"/>
        </row>
        <row r="5313">
          <cell r="A5313" t="str">
            <v>638E01201</v>
          </cell>
          <cell r="C5313" t="str">
            <v>FT</v>
          </cell>
          <cell r="D5313" t="str">
            <v>8" WATER MAIN DUCTILE IRON PIPE ANSI CLASS 52, PUSH-ON JOINTS AND FITTINGS, AS PER PLAN</v>
          </cell>
          <cell r="F5313">
            <v>0</v>
          </cell>
          <cell r="H5313"/>
          <cell r="I5313"/>
        </row>
        <row r="5314">
          <cell r="A5314" t="str">
            <v>638E01204</v>
          </cell>
          <cell r="C5314" t="str">
            <v>FT</v>
          </cell>
          <cell r="D5314" t="str">
            <v>8" WATER MAIN DUCTILE IRON PIPE ANSI CLASS 53, PUSH-ON JOINTS AND FITTINGS</v>
          </cell>
          <cell r="F5314">
            <v>0</v>
          </cell>
          <cell r="H5314"/>
          <cell r="I5314"/>
        </row>
        <row r="5315">
          <cell r="A5315" t="str">
            <v>638E01205</v>
          </cell>
          <cell r="C5315" t="str">
            <v>FT</v>
          </cell>
          <cell r="D5315" t="str">
            <v>8" WATER MAIN DUCTILE IRON PIPE ANSI CLASS 53, PUSH-ON JOINTS AND FITTINGS, AS PER PLAN</v>
          </cell>
          <cell r="F5315">
            <v>0</v>
          </cell>
          <cell r="H5315"/>
          <cell r="I5315"/>
        </row>
        <row r="5316">
          <cell r="A5316" t="str">
            <v>638E01206</v>
          </cell>
          <cell r="C5316" t="str">
            <v>FT</v>
          </cell>
          <cell r="D5316" t="str">
            <v>8" WATER MAIN DUCTILE IRON PIPE ANSI CLASS 54, PUSH-ON JOINTS AND FITTINGS</v>
          </cell>
          <cell r="F5316">
            <v>0</v>
          </cell>
          <cell r="H5316"/>
          <cell r="I5316"/>
        </row>
        <row r="5317">
          <cell r="A5317" t="str">
            <v>638E01300</v>
          </cell>
          <cell r="C5317" t="str">
            <v>FT</v>
          </cell>
          <cell r="D5317" t="str">
            <v>8" WATER MAIN DUCTILE IRON PIPE ANSI CLASS 52, MECHANICAL JOINTS AND FITTINGS</v>
          </cell>
          <cell r="F5317">
            <v>0</v>
          </cell>
          <cell r="H5317"/>
          <cell r="I5317"/>
        </row>
        <row r="5318">
          <cell r="A5318" t="str">
            <v>638E01301</v>
          </cell>
          <cell r="C5318" t="str">
            <v>FT</v>
          </cell>
          <cell r="D5318" t="str">
            <v>8" WATER MAIN DUCTILE IRON PIPE ANSI CLASS 52, MECHANICAL JOINTS AND FITTINGS, AS PER PLAN</v>
          </cell>
          <cell r="F5318">
            <v>0</v>
          </cell>
          <cell r="H5318"/>
          <cell r="I5318"/>
        </row>
        <row r="5319">
          <cell r="A5319" t="str">
            <v>638E01304</v>
          </cell>
          <cell r="C5319" t="str">
            <v>FT</v>
          </cell>
          <cell r="D5319" t="str">
            <v>8" WATER MAIN DUCTILE IRON PIPE ANSI CLASS 53, MECHANICAL JOINTS AND FITTINGS</v>
          </cell>
          <cell r="F5319">
            <v>0</v>
          </cell>
          <cell r="H5319"/>
          <cell r="I5319"/>
        </row>
        <row r="5320">
          <cell r="A5320" t="str">
            <v>638E01305</v>
          </cell>
          <cell r="C5320" t="str">
            <v>FT</v>
          </cell>
          <cell r="D5320" t="str">
            <v>8" WATER MAIN DUCTILE IRON PIPE ANSI CLASS 53, MECHANICAL JOINTS AND FITTINGS, AS PER PLAN</v>
          </cell>
          <cell r="F5320">
            <v>0</v>
          </cell>
          <cell r="H5320"/>
          <cell r="I5320"/>
        </row>
        <row r="5321">
          <cell r="A5321" t="str">
            <v>638E01308</v>
          </cell>
          <cell r="C5321" t="str">
            <v>FT</v>
          </cell>
          <cell r="D5321" t="str">
            <v>8" WATER MAIN DUCTILE IRON PIPE ANSI CLASS 55, MECHANICAL JOINTS AND FITTINGS</v>
          </cell>
          <cell r="F5321">
            <v>0</v>
          </cell>
          <cell r="H5321"/>
          <cell r="I5321"/>
        </row>
        <row r="5322">
          <cell r="A5322" t="str">
            <v>638E01309</v>
          </cell>
          <cell r="C5322" t="str">
            <v>FT</v>
          </cell>
          <cell r="D5322" t="str">
            <v>8" WATER MAIN DUCTILE IRON PIPE ANSI CLASS 55, MECHANICAL JOINTS AND FITTINGS, AS PER PLAN</v>
          </cell>
          <cell r="F5322">
            <v>0</v>
          </cell>
          <cell r="H5322"/>
          <cell r="I5322"/>
        </row>
        <row r="5323">
          <cell r="A5323" t="str">
            <v>638E01316</v>
          </cell>
          <cell r="C5323" t="str">
            <v>FT</v>
          </cell>
          <cell r="D5323" t="str">
            <v>8" WATER MAIN DUCTILE IRON PIPE ANSI CLASS 56, MECHANICAL JOINTS AND FITTINGS</v>
          </cell>
          <cell r="F5323">
            <v>0</v>
          </cell>
          <cell r="H5323"/>
          <cell r="I5323"/>
        </row>
        <row r="5324">
          <cell r="A5324" t="str">
            <v>638E01317</v>
          </cell>
          <cell r="C5324" t="str">
            <v>FT</v>
          </cell>
          <cell r="D5324" t="str">
            <v>8" WATER MAIN DUCTILE IRON PIPE ANSI CLASS 56, MECHANICAL JOINTS AND FITTINGS, AS PER PLAN</v>
          </cell>
          <cell r="F5324">
            <v>0</v>
          </cell>
          <cell r="H5324"/>
          <cell r="I5324"/>
        </row>
        <row r="5325">
          <cell r="A5325" t="str">
            <v>638E01400</v>
          </cell>
          <cell r="C5325" t="str">
            <v>FT</v>
          </cell>
          <cell r="D5325" t="str">
            <v>8" WATER MAIN DUCTILE IRON PIPE ANSI CLASS 52, BOLTLESS-RESTRAINED JOINTS AND FITTINGS</v>
          </cell>
          <cell r="F5325">
            <v>0</v>
          </cell>
          <cell r="H5325"/>
          <cell r="I5325"/>
        </row>
        <row r="5326">
          <cell r="A5326" t="str">
            <v>638E01401</v>
          </cell>
          <cell r="C5326" t="str">
            <v>FT</v>
          </cell>
          <cell r="D5326" t="str">
            <v>8" WATER MAIN DUCTILE IRON PIPE ANSI CLASS 52, BOLTLESS-RESTRAINED JOINTS AND FITTINGS, AS PER PLAN</v>
          </cell>
          <cell r="F5326">
            <v>0</v>
          </cell>
          <cell r="H5326"/>
          <cell r="I5326"/>
        </row>
        <row r="5327">
          <cell r="A5327" t="str">
            <v>638E01404</v>
          </cell>
          <cell r="C5327" t="str">
            <v>FT</v>
          </cell>
          <cell r="D5327" t="str">
            <v>8" WATER MAIN DUCTILE IRON PIPE ANSI CLASS 53, BOLTLESS-RESTRAINED JOINTS AND FITTINGS</v>
          </cell>
          <cell r="F5327">
            <v>0</v>
          </cell>
          <cell r="H5327"/>
          <cell r="I5327"/>
        </row>
        <row r="5328">
          <cell r="A5328" t="str">
            <v>638E01405</v>
          </cell>
          <cell r="C5328" t="str">
            <v>FT</v>
          </cell>
          <cell r="D5328" t="str">
            <v>8" WATER MAIN DUCTILE IRON PIPE ANSI CLASS 53, BOLTLESS-RESTRAINED JOINTS AND FITTINGS, AS PER PLAN</v>
          </cell>
          <cell r="F5328">
            <v>0</v>
          </cell>
          <cell r="H5328"/>
          <cell r="I5328"/>
        </row>
        <row r="5329">
          <cell r="A5329" t="str">
            <v>638E01406</v>
          </cell>
          <cell r="C5329" t="str">
            <v>FT</v>
          </cell>
          <cell r="D5329" t="str">
            <v>8" WATER MAIN DUCTILE IRON PIPE ANSI CLASS 54, BOLTLESS-RESTRAINED JOINTS AND FITTINGS</v>
          </cell>
          <cell r="F5329">
            <v>0</v>
          </cell>
          <cell r="H5329"/>
          <cell r="I5329"/>
        </row>
        <row r="5330">
          <cell r="A5330" t="str">
            <v>638E01407</v>
          </cell>
          <cell r="C5330" t="str">
            <v>FT</v>
          </cell>
          <cell r="D5330" t="str">
            <v>8" WATER MAIN DUCTILE IRON PIPE ANSI CLASS 54, BOLTLESS-RESTRAINED JOINTS AND FITTINGS, AS PER PLAN</v>
          </cell>
          <cell r="F5330">
            <v>0</v>
          </cell>
          <cell r="H5330"/>
          <cell r="I5330"/>
        </row>
        <row r="5331">
          <cell r="A5331" t="str">
            <v>638E01408</v>
          </cell>
          <cell r="C5331" t="str">
            <v>FT</v>
          </cell>
          <cell r="D5331" t="str">
            <v>8" WATER MAIN DUCTILE IRON PIPE ANSI CLASS 56, BOLTLESS-RESTRAINED JOINTS AND FITTINGS</v>
          </cell>
          <cell r="F5331">
            <v>0</v>
          </cell>
          <cell r="H5331"/>
          <cell r="I5331"/>
        </row>
        <row r="5332">
          <cell r="A5332" t="str">
            <v>638E01409</v>
          </cell>
          <cell r="C5332" t="str">
            <v>FT</v>
          </cell>
          <cell r="D5332" t="str">
            <v>8" WATER MAIN DUCTILE IRON PIPE ANSI CLASS 56, BOLTLESS-RESTRAINED JOINTS AND FITTINGS, AS PER PLAN</v>
          </cell>
          <cell r="F5332">
            <v>0</v>
          </cell>
          <cell r="H5332"/>
          <cell r="I5332"/>
        </row>
        <row r="5333">
          <cell r="A5333" t="str">
            <v>638E01500</v>
          </cell>
          <cell r="C5333" t="str">
            <v>FT</v>
          </cell>
          <cell r="D5333" t="str">
            <v>8" WATER MAIN DUCTILE IRON PIPE ANSI CLASS 55, BALL AND SOCKET JOINTS AND FITTINGS</v>
          </cell>
          <cell r="F5333">
            <v>0</v>
          </cell>
          <cell r="H5333"/>
          <cell r="I5333"/>
        </row>
        <row r="5334">
          <cell r="A5334" t="str">
            <v>638E01501</v>
          </cell>
          <cell r="C5334" t="str">
            <v>FT</v>
          </cell>
          <cell r="D5334" t="str">
            <v>8" WATER MAIN DUCTILE IRON PIPE ANSI CLASS 55, BALL AND SOCKET JOINTS AND FITTINGS, AS PER PLAN</v>
          </cell>
          <cell r="F5334">
            <v>0</v>
          </cell>
          <cell r="H5334"/>
          <cell r="I5334"/>
        </row>
        <row r="5335">
          <cell r="A5335" t="str">
            <v>638E01600</v>
          </cell>
          <cell r="C5335" t="str">
            <v>FT</v>
          </cell>
          <cell r="D5335" t="str">
            <v>8" WATER MAIN POLYVINYL CHLORIDE PIPE AND FITTINGS, ASTM SDR 26</v>
          </cell>
          <cell r="F5335">
            <v>0</v>
          </cell>
          <cell r="H5335"/>
          <cell r="I5335"/>
        </row>
        <row r="5336">
          <cell r="A5336" t="str">
            <v>638E01601</v>
          </cell>
          <cell r="C5336" t="str">
            <v>FT</v>
          </cell>
          <cell r="D5336" t="str">
            <v>8" WATER MAIN POLYVINYL CHLORIDE PIPE AND FITTINGS, ASTM SDR 26, AS PER PLAN</v>
          </cell>
          <cell r="F5336">
            <v>0</v>
          </cell>
          <cell r="H5336"/>
          <cell r="I5336"/>
        </row>
        <row r="5337">
          <cell r="A5337" t="str">
            <v>638E01710</v>
          </cell>
          <cell r="C5337" t="str">
            <v>FT</v>
          </cell>
          <cell r="D5337" t="str">
            <v>8" WATER MAIN POLYVINYL CHLORIDE PIPE AND FITTINGS, AWWA C900, DR14</v>
          </cell>
          <cell r="F5337">
            <v>0</v>
          </cell>
          <cell r="H5337"/>
          <cell r="I5337"/>
        </row>
        <row r="5338">
          <cell r="A5338" t="str">
            <v>638E01711</v>
          </cell>
          <cell r="C5338" t="str">
            <v>FT</v>
          </cell>
          <cell r="D5338" t="str">
            <v>8" WATER MAIN POLYVINYL CHLORIDE PIPE AND FITTINGS, AWWA C900, DR14, AS PER PLAN</v>
          </cell>
          <cell r="F5338">
            <v>0</v>
          </cell>
          <cell r="H5338"/>
          <cell r="I5338"/>
        </row>
        <row r="5339">
          <cell r="A5339" t="str">
            <v>638E01720</v>
          </cell>
          <cell r="C5339" t="str">
            <v>FT</v>
          </cell>
          <cell r="D5339" t="str">
            <v>8" WATER MAIN POLYVINYL CHLORIDE PIPE AND FITTINGS, AWWA C900, DR18</v>
          </cell>
          <cell r="F5339">
            <v>0</v>
          </cell>
          <cell r="H5339"/>
          <cell r="I5339"/>
        </row>
        <row r="5340">
          <cell r="A5340" t="str">
            <v>638E01721</v>
          </cell>
          <cell r="C5340" t="str">
            <v>FT</v>
          </cell>
          <cell r="D5340" t="str">
            <v>8" WATER MAIN POLYVINYL CHLORIDE PIPE AND FITTINGS, AWWA C900, DR18, AS PER PLAN</v>
          </cell>
          <cell r="F5340">
            <v>0</v>
          </cell>
          <cell r="H5340"/>
          <cell r="I5340"/>
        </row>
        <row r="5341">
          <cell r="A5341" t="str">
            <v>638E01800</v>
          </cell>
          <cell r="C5341" t="str">
            <v>FT</v>
          </cell>
          <cell r="D5341" t="str">
            <v>10" WATER MAIN DUCTILE IRON PIPE ANSI CLASS 52, PUSH-ON JOINTS AND FITTINGS</v>
          </cell>
          <cell r="F5341">
            <v>0</v>
          </cell>
          <cell r="H5341"/>
          <cell r="I5341"/>
        </row>
        <row r="5342">
          <cell r="A5342" t="str">
            <v>638E01801</v>
          </cell>
          <cell r="C5342" t="str">
            <v>FT</v>
          </cell>
          <cell r="D5342" t="str">
            <v>10" WATER MAIN DUCTILE IRON PIPE ANSI CLASS 52, PUSH-ON JOINTS AND FITTINGS, AS PER PLAN</v>
          </cell>
          <cell r="F5342">
            <v>0</v>
          </cell>
          <cell r="H5342"/>
          <cell r="I5342"/>
        </row>
        <row r="5343">
          <cell r="A5343" t="str">
            <v>638E01804</v>
          </cell>
          <cell r="C5343" t="str">
            <v>FT</v>
          </cell>
          <cell r="D5343" t="str">
            <v>10" WATER MAIN DUCTILE IRON PIPE ANSI CLASS 53, PUSH-ON JOINTS AND FITTINGS</v>
          </cell>
          <cell r="F5343">
            <v>0</v>
          </cell>
          <cell r="H5343"/>
          <cell r="I5343"/>
        </row>
        <row r="5344">
          <cell r="A5344" t="str">
            <v>638E01805</v>
          </cell>
          <cell r="C5344" t="str">
            <v>FT</v>
          </cell>
          <cell r="D5344" t="str">
            <v>10" WATER MAIN DUCTILE IRON PIPE ANSI CLASS 53, PUSH-ON JOINTS AND FITTINGS, AS PER PLAN</v>
          </cell>
          <cell r="F5344">
            <v>0</v>
          </cell>
          <cell r="H5344"/>
          <cell r="I5344"/>
        </row>
        <row r="5345">
          <cell r="A5345" t="str">
            <v>638E01900</v>
          </cell>
          <cell r="C5345" t="str">
            <v>FT</v>
          </cell>
          <cell r="D5345" t="str">
            <v>10" WATER MAIN DUCTILE IRON PIPE ANSI CLASS 52, MECHANICAL JOINTS AND FITTINGS</v>
          </cell>
          <cell r="F5345">
            <v>0</v>
          </cell>
          <cell r="H5345"/>
          <cell r="I5345"/>
        </row>
        <row r="5346">
          <cell r="A5346" t="str">
            <v>638E01901</v>
          </cell>
          <cell r="C5346" t="str">
            <v>FT</v>
          </cell>
          <cell r="D5346" t="str">
            <v>10" WATER MAIN DUCTILE IRON PIPE ANSI CLASS 52, MECHANICAL JOINTS AND FITTINGS, AS PER PLAN</v>
          </cell>
          <cell r="F5346">
            <v>0</v>
          </cell>
          <cell r="H5346"/>
          <cell r="I5346"/>
        </row>
        <row r="5347">
          <cell r="A5347" t="str">
            <v>638E01904</v>
          </cell>
          <cell r="C5347" t="str">
            <v>FT</v>
          </cell>
          <cell r="D5347" t="str">
            <v>10" WATER MAIN DUCTILE IRON PIPE ANSI CLASS 53, MECHANICAL JOINTS AND FITTINGS</v>
          </cell>
          <cell r="F5347">
            <v>0</v>
          </cell>
          <cell r="H5347"/>
          <cell r="I5347"/>
        </row>
        <row r="5348">
          <cell r="A5348" t="str">
            <v>638E02000</v>
          </cell>
          <cell r="C5348" t="str">
            <v>FT</v>
          </cell>
          <cell r="D5348" t="str">
            <v>10" WATER MAIN DUCTILE IRON PIPE ANSI CLASS 52, BOLTLESS-RESTRAINED JOINTS AND FITTINGS</v>
          </cell>
          <cell r="F5348">
            <v>0</v>
          </cell>
          <cell r="H5348"/>
          <cell r="I5348"/>
        </row>
        <row r="5349">
          <cell r="A5349" t="str">
            <v>638E02001</v>
          </cell>
          <cell r="C5349" t="str">
            <v>FT</v>
          </cell>
          <cell r="D5349" t="str">
            <v>10" WATER MAIN DUCTILE IRON PIPE ANSI CLASS 52, BOLTLESS-RESTRAINED JOINTS AND FITTINGS, AS PER PLAN</v>
          </cell>
          <cell r="F5349">
            <v>0</v>
          </cell>
          <cell r="H5349"/>
          <cell r="I5349"/>
        </row>
        <row r="5350">
          <cell r="A5350" t="str">
            <v>638E02004</v>
          </cell>
          <cell r="C5350" t="str">
            <v>FT</v>
          </cell>
          <cell r="D5350" t="str">
            <v>10" WATER MAIN DUCTILE IRON PIPE ANSI CLASS 53, BOLTLESS-RESTRAINED JOINTS AND FITTINGS</v>
          </cell>
          <cell r="F5350">
            <v>0</v>
          </cell>
          <cell r="H5350"/>
          <cell r="I5350"/>
        </row>
        <row r="5351">
          <cell r="A5351" t="str">
            <v>638E02005</v>
          </cell>
          <cell r="C5351" t="str">
            <v>FT</v>
          </cell>
          <cell r="D5351" t="str">
            <v>10" WATER MAIN DUCTILE IRON PIPE ANSI CLASS 53, BOLTLESS - RESTRAINED JOINTS AND FITTINGS, AS PER PLAN</v>
          </cell>
          <cell r="F5351">
            <v>0</v>
          </cell>
          <cell r="H5351"/>
          <cell r="I5351"/>
        </row>
        <row r="5352">
          <cell r="A5352" t="str">
            <v>638E02100</v>
          </cell>
          <cell r="C5352" t="str">
            <v>FT</v>
          </cell>
          <cell r="D5352" t="str">
            <v>10" WATER MAIN DUCTILE IRON PIPE ANSI CLASS 55, BALL AND SOCKET JOINTS AND FITTINGS</v>
          </cell>
          <cell r="F5352">
            <v>0</v>
          </cell>
          <cell r="H5352"/>
          <cell r="I5352"/>
        </row>
        <row r="5353">
          <cell r="A5353" t="str">
            <v>638E02104</v>
          </cell>
          <cell r="C5353" t="str">
            <v>FT</v>
          </cell>
          <cell r="D5353" t="str">
            <v>10" WATER MAIN DUCTILE IRON MECHANICAL JOINT AND FLANGED LONG SPAN PIPE</v>
          </cell>
          <cell r="F5353">
            <v>0</v>
          </cell>
          <cell r="H5353"/>
          <cell r="I5353"/>
        </row>
        <row r="5354">
          <cell r="A5354" t="str">
            <v>638E02200</v>
          </cell>
          <cell r="C5354" t="str">
            <v>FT</v>
          </cell>
          <cell r="D5354" t="str">
            <v>10" WATER MAIN POLYVINYL CHLORIDE PIPE AND FITTINGS, ASTM SDR 26</v>
          </cell>
          <cell r="F5354">
            <v>0</v>
          </cell>
          <cell r="H5354"/>
          <cell r="I5354"/>
        </row>
        <row r="5355">
          <cell r="A5355" t="str">
            <v>638E02320</v>
          </cell>
          <cell r="C5355" t="str">
            <v>FT</v>
          </cell>
          <cell r="D5355" t="str">
            <v>10" WATER MAIN POLYVINYL CHLORIDE PIPE AND FITTINGS, AWWA C900, DR18</v>
          </cell>
          <cell r="F5355">
            <v>0</v>
          </cell>
          <cell r="H5355"/>
          <cell r="I5355"/>
        </row>
        <row r="5356">
          <cell r="A5356" t="str">
            <v>638E02321</v>
          </cell>
          <cell r="C5356" t="str">
            <v>FT</v>
          </cell>
          <cell r="D5356" t="str">
            <v>10" WATER MAIN POLYVINYL CHLORIDE PIPE AND FITTINGS, AWWA C900, DR18, AS PER PLAN</v>
          </cell>
          <cell r="F5356">
            <v>0</v>
          </cell>
          <cell r="H5356"/>
          <cell r="I5356"/>
        </row>
        <row r="5357">
          <cell r="A5357" t="str">
            <v>638E02390</v>
          </cell>
          <cell r="C5357" t="str">
            <v>FT</v>
          </cell>
          <cell r="D5357" t="str">
            <v>10" WATER MAIN POLYVINYL CHLORIDE PIPE AND FITTINGS</v>
          </cell>
          <cell r="F5357">
            <v>0</v>
          </cell>
          <cell r="H5357"/>
          <cell r="I5357"/>
        </row>
        <row r="5358">
          <cell r="A5358" t="str">
            <v>638E02400</v>
          </cell>
          <cell r="C5358" t="str">
            <v>FT</v>
          </cell>
          <cell r="D5358" t="str">
            <v>12" WATER MAIN DUCTILE IRON PIPE ANSI CLASS 52, PUSH-ON JOINTS AND FITTINGS</v>
          </cell>
          <cell r="F5358">
            <v>0</v>
          </cell>
          <cell r="H5358"/>
          <cell r="I5358"/>
        </row>
        <row r="5359">
          <cell r="A5359" t="str">
            <v>638E02401</v>
          </cell>
          <cell r="C5359" t="str">
            <v>FT</v>
          </cell>
          <cell r="D5359" t="str">
            <v>12" WATERMAIN DUCTILE IRON PIPE ANSI CLASS 52, PUSH-ON JOINTS AND FITTINGS, AS PER PLAN</v>
          </cell>
          <cell r="F5359">
            <v>0</v>
          </cell>
          <cell r="H5359"/>
          <cell r="I5359"/>
        </row>
        <row r="5360">
          <cell r="A5360" t="str">
            <v>638E02404</v>
          </cell>
          <cell r="C5360" t="str">
            <v>FT</v>
          </cell>
          <cell r="D5360" t="str">
            <v>12" WATER MAIN DUCTILE IRON PIPE ANSI CLASS 53, PUSH-ON JOINTS AND FITTINGS</v>
          </cell>
          <cell r="F5360">
            <v>0</v>
          </cell>
          <cell r="H5360"/>
          <cell r="I5360"/>
        </row>
        <row r="5361">
          <cell r="A5361" t="str">
            <v>638E02405</v>
          </cell>
          <cell r="C5361" t="str">
            <v>FT</v>
          </cell>
          <cell r="D5361" t="str">
            <v>12" WATER MAIN DUCTILE IRON PIPE ANSI CLASS 53, PUSH-ON JOINTS AND FITTINGS, AS PER PLAN</v>
          </cell>
          <cell r="F5361">
            <v>0</v>
          </cell>
          <cell r="H5361"/>
          <cell r="I5361"/>
        </row>
        <row r="5362">
          <cell r="A5362" t="str">
            <v>638E02500</v>
          </cell>
          <cell r="C5362" t="str">
            <v>FT</v>
          </cell>
          <cell r="D5362" t="str">
            <v>12" WATER MAIN DUCTILE IRON PIPE ANSI CLASS 52, MECHANICAL JOINTS AND FITTINGS</v>
          </cell>
          <cell r="F5362">
            <v>0</v>
          </cell>
          <cell r="H5362"/>
          <cell r="I5362"/>
        </row>
        <row r="5363">
          <cell r="A5363" t="str">
            <v>638E02501</v>
          </cell>
          <cell r="C5363" t="str">
            <v>FT</v>
          </cell>
          <cell r="D5363" t="str">
            <v>12" WATER MAIN DUCTILE IRON PIPE ANSI CLASS 52, MECHANICAL JOINTS AND FITTINGS, AS PER PLAN</v>
          </cell>
          <cell r="F5363">
            <v>0</v>
          </cell>
          <cell r="H5363"/>
          <cell r="I5363"/>
        </row>
        <row r="5364">
          <cell r="A5364" t="str">
            <v>638E02504</v>
          </cell>
          <cell r="C5364" t="str">
            <v>FT</v>
          </cell>
          <cell r="D5364" t="str">
            <v>12" WATER MAIN DUCTILE IRON PIPE ANSI CLASS 53, MECHANICAL JOINTS AND FITTINGS</v>
          </cell>
          <cell r="F5364">
            <v>0</v>
          </cell>
          <cell r="H5364"/>
          <cell r="I5364"/>
        </row>
        <row r="5365">
          <cell r="A5365" t="str">
            <v>638E02505</v>
          </cell>
          <cell r="C5365" t="str">
            <v>FT</v>
          </cell>
          <cell r="D5365" t="str">
            <v>12" WATER MAIN DUCTILE IRON PIPE ANSI CLASS 53, MECHANICAL JOINTS AND FITTINGS, AS PER PLAN</v>
          </cell>
          <cell r="F5365">
            <v>0</v>
          </cell>
          <cell r="H5365"/>
          <cell r="I5365"/>
        </row>
        <row r="5366">
          <cell r="A5366" t="str">
            <v>638E02506</v>
          </cell>
          <cell r="C5366" t="str">
            <v>FT</v>
          </cell>
          <cell r="D5366" t="str">
            <v>12" WATER MAIN DUCTILE IRON PIPE ANSI CLASS 54, MECHANICAL JOINTS AND FITTINGS</v>
          </cell>
          <cell r="F5366">
            <v>0</v>
          </cell>
          <cell r="H5366"/>
          <cell r="I5366"/>
        </row>
        <row r="5367">
          <cell r="A5367" t="str">
            <v>638E02507</v>
          </cell>
          <cell r="C5367" t="str">
            <v>FT</v>
          </cell>
          <cell r="D5367" t="str">
            <v>12" WATER MAIN DUCTILE IRON PIPE ANSI CLASS 54, MECHANICAL JOINTS AND FITTING, AS PER PLAN</v>
          </cell>
          <cell r="F5367">
            <v>0</v>
          </cell>
          <cell r="H5367"/>
          <cell r="I5367"/>
        </row>
        <row r="5368">
          <cell r="A5368" t="str">
            <v>638E02510</v>
          </cell>
          <cell r="C5368" t="str">
            <v>FT</v>
          </cell>
          <cell r="D5368" t="str">
            <v>12" WATER MAIN DUCTILE IRON PIPE ANSI CLASS 56, MECHANICAL JOINTS AND FITTINGS</v>
          </cell>
          <cell r="F5368">
            <v>0</v>
          </cell>
          <cell r="H5368"/>
          <cell r="I5368"/>
        </row>
        <row r="5369">
          <cell r="A5369" t="str">
            <v>638E02600</v>
          </cell>
          <cell r="C5369" t="str">
            <v>FT</v>
          </cell>
          <cell r="D5369" t="str">
            <v>12" WATER MAIN DUCTILE IRON PIPE ANSI CLASS 52, BOLTLESS-RESTRAINED JOINTS AND FITTINGS</v>
          </cell>
          <cell r="F5369">
            <v>0</v>
          </cell>
          <cell r="H5369"/>
          <cell r="I5369"/>
        </row>
        <row r="5370">
          <cell r="A5370" t="str">
            <v>638E02601</v>
          </cell>
          <cell r="C5370" t="str">
            <v>FT</v>
          </cell>
          <cell r="D5370" t="str">
            <v>12" WATER MAIN DUCTILE IRON PIPE ANSI CLASS 52, BOLTLESS-RESTRAINED JOINTS AND FITTINGS, AS PER PLAN</v>
          </cell>
          <cell r="F5370">
            <v>0</v>
          </cell>
          <cell r="H5370"/>
          <cell r="I5370"/>
        </row>
        <row r="5371">
          <cell r="A5371" t="str">
            <v>638E02604</v>
          </cell>
          <cell r="C5371" t="str">
            <v>FT</v>
          </cell>
          <cell r="D5371" t="str">
            <v>12" WATER MAIN DUCTILE IRON PIPE ANSI CLASS 53, BOLTLESS-RESTRAINED JOINTS AND FITTINGS</v>
          </cell>
          <cell r="F5371">
            <v>0</v>
          </cell>
          <cell r="H5371"/>
          <cell r="I5371"/>
        </row>
        <row r="5372">
          <cell r="A5372" t="str">
            <v>638E02605</v>
          </cell>
          <cell r="C5372" t="str">
            <v>FT</v>
          </cell>
          <cell r="D5372" t="str">
            <v>12" WATER MAIN DUCTILE IRON PIPE ANSI CLASS 53, BOLTLESS-RESTRAINED JOINTS AND FITTINGS, AS PER PLAN</v>
          </cell>
          <cell r="F5372">
            <v>0</v>
          </cell>
          <cell r="H5372"/>
          <cell r="I5372"/>
        </row>
        <row r="5373">
          <cell r="A5373" t="str">
            <v>638E02700</v>
          </cell>
          <cell r="C5373" t="str">
            <v>FT</v>
          </cell>
          <cell r="D5373" t="str">
            <v>12" WATER MAIN DUCTILE IRON PIPE ANSI CLASS 55, BALL AND SOCKET JOINTS AND FITTINGS</v>
          </cell>
          <cell r="F5373">
            <v>0</v>
          </cell>
          <cell r="H5373"/>
          <cell r="I5373"/>
        </row>
        <row r="5374">
          <cell r="A5374" t="str">
            <v>638E02701</v>
          </cell>
          <cell r="C5374" t="str">
            <v>FT</v>
          </cell>
          <cell r="D5374" t="str">
            <v>12" WATER MAIN DUCTILE IRON PIPE ANSI CLASS 55, BALL AND SOCKET JOINTS AND FITTINGS, AS PER PLAN</v>
          </cell>
          <cell r="F5374">
            <v>0</v>
          </cell>
          <cell r="H5374"/>
          <cell r="I5374"/>
        </row>
        <row r="5375">
          <cell r="A5375" t="str">
            <v>638E02702</v>
          </cell>
          <cell r="C5375" t="str">
            <v>FT</v>
          </cell>
          <cell r="D5375" t="str">
            <v>12" WATER MAIN DUCTILE IRON MECHANICAL JOINT AND FLANGED LONG SPAN PIPE</v>
          </cell>
          <cell r="F5375">
            <v>0</v>
          </cell>
          <cell r="H5375"/>
          <cell r="I5375"/>
        </row>
        <row r="5376">
          <cell r="A5376" t="str">
            <v>638E02710</v>
          </cell>
          <cell r="C5376" t="str">
            <v>FT</v>
          </cell>
          <cell r="D5376" t="str">
            <v>12" WATER MAIN DUCTILE IRON PIPE ANSI CLASS 56, BOLTLESS-RESTRAINED JOINTS AND FITTINGS</v>
          </cell>
          <cell r="F5376">
            <v>0</v>
          </cell>
          <cell r="H5376"/>
          <cell r="I5376"/>
        </row>
        <row r="5377">
          <cell r="A5377" t="str">
            <v>638E02711</v>
          </cell>
          <cell r="C5377" t="str">
            <v>FT</v>
          </cell>
          <cell r="D5377" t="str">
            <v>12" WATER MAIN DUCTILE IRON PIPE ANSI CLASS 56, BOLTLESS-RESTRAINED JOINTS AND FITTINGS, AS PER PLAN</v>
          </cell>
          <cell r="F5377">
            <v>0</v>
          </cell>
          <cell r="H5377"/>
          <cell r="I5377"/>
        </row>
        <row r="5378">
          <cell r="A5378" t="str">
            <v>638E02730</v>
          </cell>
          <cell r="C5378" t="str">
            <v>FT</v>
          </cell>
          <cell r="D5378" t="str">
            <v>12" WATER MAIN POLYVINYL CHLORIDE PIPE AND FITTINGS, AWWA C900, DR18</v>
          </cell>
          <cell r="F5378">
            <v>0</v>
          </cell>
          <cell r="H5378"/>
          <cell r="I5378"/>
        </row>
        <row r="5379">
          <cell r="A5379" t="str">
            <v>638E02731</v>
          </cell>
          <cell r="C5379" t="str">
            <v>FT</v>
          </cell>
          <cell r="D5379" t="str">
            <v>12" WATER MAIN POLYVINYL CHLORIDE PIPE AND FITTINGS, AWWA C900, DR18, AS PER PLAN</v>
          </cell>
          <cell r="F5379">
            <v>0</v>
          </cell>
          <cell r="H5379"/>
          <cell r="I5379"/>
        </row>
        <row r="5380">
          <cell r="A5380" t="str">
            <v>638E02750</v>
          </cell>
          <cell r="C5380" t="str">
            <v>FT</v>
          </cell>
          <cell r="D5380" t="str">
            <v>12" WATER MAIN POLYVINYL CHLORIDE PIPE AND FITTINGS, AWWA C900, DR-14</v>
          </cell>
          <cell r="F5380">
            <v>0</v>
          </cell>
          <cell r="H5380"/>
          <cell r="I5380"/>
        </row>
        <row r="5381">
          <cell r="A5381" t="str">
            <v>638E02751</v>
          </cell>
          <cell r="C5381" t="str">
            <v>FT</v>
          </cell>
          <cell r="D5381" t="str">
            <v>12" WATER MAIN POLYVINYL CHLORIDE PIPE AND FITTINGS, AWWA C900, DR-14, AS PER PLAN</v>
          </cell>
          <cell r="F5381">
            <v>0</v>
          </cell>
          <cell r="H5381"/>
          <cell r="I5381"/>
        </row>
        <row r="5382">
          <cell r="A5382" t="str">
            <v>638E02800</v>
          </cell>
          <cell r="C5382" t="str">
            <v>FT</v>
          </cell>
          <cell r="D5382" t="str">
            <v>12" WATER MAIN POLYVINYL CHLORIDE PIPE AND FITTINGS, ASTM SDR 26</v>
          </cell>
          <cell r="F5382">
            <v>0</v>
          </cell>
          <cell r="H5382"/>
          <cell r="I5382"/>
        </row>
        <row r="5383">
          <cell r="A5383" t="str">
            <v>638E02850</v>
          </cell>
          <cell r="C5383" t="str">
            <v>FT</v>
          </cell>
          <cell r="D5383" t="str">
            <v>12" WATER MAIN POLYVINYL CHLORIDE PIPE AND FITTINGS, ASTM SDR 21</v>
          </cell>
          <cell r="F5383">
            <v>0</v>
          </cell>
          <cell r="H5383"/>
          <cell r="I5383"/>
        </row>
        <row r="5384">
          <cell r="A5384" t="str">
            <v>638E02916</v>
          </cell>
          <cell r="C5384" t="str">
            <v>FT</v>
          </cell>
          <cell r="D5384" t="str">
            <v>14" WATER MAIN DUCTILE IRON PIPE ANSI CLASS 52, MECHANICAL JOINTS AND FITTINGS</v>
          </cell>
          <cell r="F5384">
            <v>0</v>
          </cell>
          <cell r="H5384"/>
          <cell r="I5384"/>
        </row>
        <row r="5385">
          <cell r="A5385" t="str">
            <v>638E02917</v>
          </cell>
          <cell r="C5385" t="str">
            <v>FT</v>
          </cell>
          <cell r="D5385" t="str">
            <v>14" WATER MAIN DUCTILE IRON PIPE ANSI CLASS 52, MECHANICAL JOINTS AND FITTINGS, AS PER PLAN</v>
          </cell>
          <cell r="F5385">
            <v>0</v>
          </cell>
          <cell r="H5385"/>
          <cell r="I5385"/>
        </row>
        <row r="5386">
          <cell r="A5386" t="str">
            <v>638E02920</v>
          </cell>
          <cell r="C5386" t="str">
            <v>FT</v>
          </cell>
          <cell r="D5386" t="str">
            <v>14" WATER MAIN DUCTILE IRON PIPE ANSI CLASS 53, MECHANICAL JOINTS AND FITTINGS</v>
          </cell>
          <cell r="F5386">
            <v>0</v>
          </cell>
          <cell r="H5386"/>
          <cell r="I5386"/>
        </row>
        <row r="5387">
          <cell r="A5387" t="str">
            <v>638E02930</v>
          </cell>
          <cell r="C5387" t="str">
            <v>FT</v>
          </cell>
          <cell r="D5387" t="str">
            <v>14" WATER MAIN DUCTILE IRON PIPE ANSI CLASS 53, PUSH-ON JOINTS AND FITTINGS</v>
          </cell>
          <cell r="F5387">
            <v>0</v>
          </cell>
          <cell r="H5387"/>
          <cell r="I5387"/>
        </row>
        <row r="5388">
          <cell r="A5388" t="str">
            <v>638E02931</v>
          </cell>
          <cell r="C5388" t="str">
            <v>FT</v>
          </cell>
          <cell r="D5388" t="str">
            <v>14" WATER MAIN DUCTILE IRON PIPE ANSI CLASS 53, PUSH-ON JOINTS AND FITTINGS, AS PER PLAN</v>
          </cell>
          <cell r="F5388">
            <v>0</v>
          </cell>
          <cell r="H5388"/>
          <cell r="I5388"/>
        </row>
        <row r="5389">
          <cell r="A5389" t="str">
            <v>638E02990</v>
          </cell>
          <cell r="C5389" t="str">
            <v>FT</v>
          </cell>
          <cell r="D5389" t="str">
            <v>12" WATER MAIN POLYVINYL CHLORIDE PIPE AND FITTINGS</v>
          </cell>
          <cell r="F5389">
            <v>0</v>
          </cell>
          <cell r="H5389"/>
          <cell r="I5389"/>
        </row>
        <row r="5390">
          <cell r="A5390" t="str">
            <v>638E03000</v>
          </cell>
          <cell r="C5390" t="str">
            <v>FT</v>
          </cell>
          <cell r="D5390" t="str">
            <v>16" WATER MAIN DUCTILE IRON PIPE ANSI CLASS 52, PUSH-ON JOINTS AND FITTINGS</v>
          </cell>
          <cell r="F5390">
            <v>0</v>
          </cell>
          <cell r="H5390"/>
          <cell r="I5390"/>
        </row>
        <row r="5391">
          <cell r="A5391" t="str">
            <v>638E03001</v>
          </cell>
          <cell r="C5391" t="str">
            <v>FT</v>
          </cell>
          <cell r="D5391" t="str">
            <v>16" WATER MAIN DUCTILE IRON PIPE ANSI CLASS 52, PUSH-ON JOINTS AND FITTINGS, AS PER PLAN</v>
          </cell>
          <cell r="F5391">
            <v>0</v>
          </cell>
          <cell r="H5391"/>
          <cell r="I5391"/>
        </row>
        <row r="5392">
          <cell r="A5392" t="str">
            <v>638E03004</v>
          </cell>
          <cell r="C5392" t="str">
            <v>FT</v>
          </cell>
          <cell r="D5392" t="str">
            <v>16" WATER MAIN DUCTILE IRON PIPE ANSI CLASS 53, PUSH-ON JOINTS AND FITTINGS</v>
          </cell>
          <cell r="F5392">
            <v>0</v>
          </cell>
          <cell r="H5392"/>
          <cell r="I5392"/>
        </row>
        <row r="5393">
          <cell r="A5393" t="str">
            <v>638E03005</v>
          </cell>
          <cell r="C5393" t="str">
            <v>FT</v>
          </cell>
          <cell r="D5393" t="str">
            <v>16" WATER MAIN DUCTILE IRON PIPE ANSI CLASS 53, PUSH-ON JOINTS AND FITTINGS, AS PER PLAN</v>
          </cell>
          <cell r="F5393">
            <v>0</v>
          </cell>
          <cell r="H5393"/>
          <cell r="I5393"/>
        </row>
        <row r="5394">
          <cell r="A5394" t="str">
            <v>638E03100</v>
          </cell>
          <cell r="C5394" t="str">
            <v>FT</v>
          </cell>
          <cell r="D5394" t="str">
            <v>16" WATER MAIN DUCTILE IRON PIPE ANSI CLASS 52, MECHANICAL JOINTS AND FITTINGS</v>
          </cell>
          <cell r="F5394">
            <v>0</v>
          </cell>
          <cell r="H5394"/>
          <cell r="I5394"/>
        </row>
        <row r="5395">
          <cell r="A5395" t="str">
            <v>638E03101</v>
          </cell>
          <cell r="C5395" t="str">
            <v>FT</v>
          </cell>
          <cell r="D5395" t="str">
            <v>16" WATER MAIN DUCTILE IRON PIPE ANSI CLASS 52, MECHANICAL JOINTS AND FITTINGS, AS PER PLAN</v>
          </cell>
          <cell r="F5395">
            <v>0</v>
          </cell>
          <cell r="H5395"/>
          <cell r="I5395"/>
        </row>
        <row r="5396">
          <cell r="A5396" t="str">
            <v>638E03104</v>
          </cell>
          <cell r="C5396" t="str">
            <v>FT</v>
          </cell>
          <cell r="D5396" t="str">
            <v>16" WATER MAIN DUCTILE IRON PIPE ANSI CLASS 53, MECHANICAL JOINTS AND FITTINGS</v>
          </cell>
          <cell r="F5396">
            <v>0</v>
          </cell>
          <cell r="H5396"/>
          <cell r="I5396"/>
        </row>
        <row r="5397">
          <cell r="A5397" t="str">
            <v>638E03105</v>
          </cell>
          <cell r="C5397" t="str">
            <v>FT</v>
          </cell>
          <cell r="D5397" t="str">
            <v>16" WATER MAIN DUCTILE IRON PIPE ANSI CLASS 53, MECHANICAL JOINTS AND FITTINGS, AS PER PLAN</v>
          </cell>
          <cell r="F5397">
            <v>0</v>
          </cell>
          <cell r="H5397"/>
          <cell r="I5397"/>
        </row>
        <row r="5398">
          <cell r="A5398" t="str">
            <v>638E03200</v>
          </cell>
          <cell r="C5398" t="str">
            <v>FT</v>
          </cell>
          <cell r="D5398" t="str">
            <v>16" WATER MAIN DUCTILE IRON PIPE ANSI CLASS 52, BOLTLESS-RESTRAINED JOINTS AND FITTINGS</v>
          </cell>
          <cell r="F5398">
            <v>0</v>
          </cell>
          <cell r="H5398"/>
          <cell r="I5398"/>
        </row>
        <row r="5399">
          <cell r="A5399" t="str">
            <v>638E03201</v>
          </cell>
          <cell r="C5399" t="str">
            <v>FT</v>
          </cell>
          <cell r="D5399" t="str">
            <v>16" WATER MAIN DUCTILE IRON PIPE ANSI CLASS 52, BOLTLESS-RESTRAINED JOINTS AND FITTINGS, AS PER PLAN</v>
          </cell>
          <cell r="F5399">
            <v>0</v>
          </cell>
          <cell r="H5399"/>
          <cell r="I5399"/>
        </row>
        <row r="5400">
          <cell r="A5400" t="str">
            <v>638E03204</v>
          </cell>
          <cell r="C5400" t="str">
            <v>FT</v>
          </cell>
          <cell r="D5400" t="str">
            <v>16" WATER MAIN DUCTILE IRON PIPE ANSI CLASS 53, BOLTLESS-RESTRAINED JOINTS AND FITTINGS</v>
          </cell>
          <cell r="F5400">
            <v>0</v>
          </cell>
          <cell r="H5400"/>
          <cell r="I5400"/>
        </row>
        <row r="5401">
          <cell r="A5401" t="str">
            <v>638E03210</v>
          </cell>
          <cell r="C5401" t="str">
            <v>FT</v>
          </cell>
          <cell r="D5401" t="str">
            <v>16" WATER MAIN DUCTILE IRON PIPE ANSI CLASS 56, BOLTLESS-RESTRAINED JOINTS AND FITTINGS</v>
          </cell>
          <cell r="F5401">
            <v>0</v>
          </cell>
          <cell r="H5401"/>
          <cell r="I5401"/>
        </row>
        <row r="5402">
          <cell r="A5402" t="str">
            <v>638E03300</v>
          </cell>
          <cell r="C5402" t="str">
            <v>FT</v>
          </cell>
          <cell r="D5402" t="str">
            <v>16" WATER MAIN DUCTILE IRON PIPE ANSI CLASS 56, BALL AND SOCKET JOINTS AND FITTINGS</v>
          </cell>
          <cell r="F5402">
            <v>0</v>
          </cell>
          <cell r="H5402"/>
          <cell r="I5402"/>
        </row>
        <row r="5403">
          <cell r="A5403" t="str">
            <v>638E03380</v>
          </cell>
          <cell r="C5403" t="str">
            <v>FT</v>
          </cell>
          <cell r="D5403" t="str">
            <v>16" WATER MAIN POLYVINYL CHLORIDE PIPE AND FITTINGS, AWWA CLASS C905</v>
          </cell>
          <cell r="F5403">
            <v>0</v>
          </cell>
          <cell r="H5403"/>
          <cell r="I5403"/>
        </row>
        <row r="5404">
          <cell r="A5404" t="str">
            <v>638E03390</v>
          </cell>
          <cell r="C5404" t="str">
            <v>FT</v>
          </cell>
          <cell r="D5404" t="str">
            <v>16" WATER MAIN POLYVINYL CHLORIDE PIPE AND FITTINGS</v>
          </cell>
          <cell r="F5404">
            <v>0</v>
          </cell>
          <cell r="H5404"/>
          <cell r="I5404"/>
        </row>
        <row r="5405">
          <cell r="A5405" t="str">
            <v>638E03392</v>
          </cell>
          <cell r="C5405" t="str">
            <v>FT</v>
          </cell>
          <cell r="D5405" t="str">
            <v>18" WATER MAIN DUCTILE IRON PIPE ANSI CLASS 52, MECHANICAL JOINTS AND FITTINGS</v>
          </cell>
          <cell r="F5405">
            <v>0</v>
          </cell>
          <cell r="H5405"/>
          <cell r="I5405"/>
        </row>
        <row r="5406">
          <cell r="A5406" t="str">
            <v>638E03400</v>
          </cell>
          <cell r="C5406" t="str">
            <v>FT</v>
          </cell>
          <cell r="D5406" t="str">
            <v>20" WATER MAIN DUCTILE IRON PIPE ANSI CLASS 52, PUSH-ON JOINTS AND FITTINGS</v>
          </cell>
          <cell r="F5406">
            <v>0</v>
          </cell>
          <cell r="H5406"/>
          <cell r="I5406"/>
        </row>
        <row r="5407">
          <cell r="A5407" t="str">
            <v>638E03401</v>
          </cell>
          <cell r="C5407" t="str">
            <v>FT</v>
          </cell>
          <cell r="D5407" t="str">
            <v>20" WATER MAIN DUCTILE IRON PIPE ANSI CLASS 52, PUSH-ON JOINTS AND FITTINGS, AS PER PLAN</v>
          </cell>
          <cell r="F5407">
            <v>0</v>
          </cell>
          <cell r="H5407"/>
          <cell r="I5407"/>
        </row>
        <row r="5408">
          <cell r="A5408" t="str">
            <v>638E03404</v>
          </cell>
          <cell r="C5408" t="str">
            <v>FT</v>
          </cell>
          <cell r="D5408" t="str">
            <v>20" WATER MAIN DUCTILE IRON PIPE ANSI CLASS 53, PUSH-ON JOINTS AND FITTINGS</v>
          </cell>
          <cell r="F5408">
            <v>0</v>
          </cell>
          <cell r="H5408"/>
          <cell r="I5408"/>
        </row>
        <row r="5409">
          <cell r="A5409" t="str">
            <v>638E03500</v>
          </cell>
          <cell r="C5409" t="str">
            <v>FT</v>
          </cell>
          <cell r="D5409" t="str">
            <v>20" WATER MAIN DUCTILE IRON PIPE ANSI CLASS 52, MECHANICAL JOINTS AND FITTINGS</v>
          </cell>
          <cell r="F5409">
            <v>0</v>
          </cell>
          <cell r="H5409"/>
          <cell r="I5409"/>
        </row>
        <row r="5410">
          <cell r="A5410" t="str">
            <v>638E03501</v>
          </cell>
          <cell r="C5410" t="str">
            <v>FT</v>
          </cell>
          <cell r="D5410" t="str">
            <v>20" WATER MAIN DUCTILE IRON PIPE ANSI CLASS 52, MECHANICAL JOINTS AND FITTINGS, AS PER PLAN</v>
          </cell>
          <cell r="F5410">
            <v>0</v>
          </cell>
          <cell r="H5410"/>
          <cell r="I5410"/>
        </row>
        <row r="5411">
          <cell r="A5411" t="str">
            <v>638E03504</v>
          </cell>
          <cell r="C5411" t="str">
            <v>FT</v>
          </cell>
          <cell r="D5411" t="str">
            <v>20" WATER MAIN DUCTILE IRON PIPE ANSI CLASS 53, MECHANICAL JOINTS AND FITTINGS</v>
          </cell>
          <cell r="F5411">
            <v>0</v>
          </cell>
          <cell r="H5411"/>
          <cell r="I5411"/>
        </row>
        <row r="5412">
          <cell r="A5412" t="str">
            <v>638E03508</v>
          </cell>
          <cell r="C5412" t="str">
            <v>FT</v>
          </cell>
          <cell r="D5412" t="str">
            <v>20" WATER MAIN DUCTILE IRON PIPE ANSI CLASS 56, MECHANICAL JOINTS AND FITTINGS</v>
          </cell>
          <cell r="F5412">
            <v>0</v>
          </cell>
          <cell r="H5412"/>
          <cell r="I5412"/>
        </row>
        <row r="5413">
          <cell r="A5413" t="str">
            <v>638E03509</v>
          </cell>
          <cell r="C5413" t="str">
            <v>FT</v>
          </cell>
          <cell r="D5413" t="str">
            <v>20" WATER MAIN DUCTILE IRON PIPE ANSI CLASS 56, MECHANICAL JOINTS AND FITTINGS, AS PER PLAN</v>
          </cell>
          <cell r="F5413">
            <v>0</v>
          </cell>
          <cell r="H5413"/>
          <cell r="I5413"/>
        </row>
        <row r="5414">
          <cell r="A5414" t="str">
            <v>638E03600</v>
          </cell>
          <cell r="C5414" t="str">
            <v>FT</v>
          </cell>
          <cell r="D5414" t="str">
            <v>20" WATER MAIN DUCTILE IRON PIPE ANSI CLASS 52, BOLTLESS-RESTRAINED JOINTS AND FITTINGS</v>
          </cell>
          <cell r="F5414">
            <v>0</v>
          </cell>
          <cell r="H5414"/>
          <cell r="I5414"/>
        </row>
        <row r="5415">
          <cell r="A5415" t="str">
            <v>638E03604</v>
          </cell>
          <cell r="C5415" t="str">
            <v>FT</v>
          </cell>
          <cell r="D5415" t="str">
            <v>20" WATER MAIN DUCTILE IRON PIPE ANSI CLASS 53, BOLTLESS-RESTRAINED JOINTS AND FITTINGS</v>
          </cell>
          <cell r="F5415">
            <v>0</v>
          </cell>
          <cell r="H5415"/>
          <cell r="I5415"/>
        </row>
        <row r="5416">
          <cell r="A5416" t="str">
            <v>638E03700</v>
          </cell>
          <cell r="C5416" t="str">
            <v>FT</v>
          </cell>
          <cell r="D5416" t="str">
            <v>20" WATER MAIN DUCTILE IRON PIPE ANSI CLASS 56, BALL AND SOCKET JOINTS AND FITTINGS</v>
          </cell>
          <cell r="F5416">
            <v>0</v>
          </cell>
          <cell r="H5416"/>
          <cell r="I5416"/>
        </row>
        <row r="5417">
          <cell r="A5417" t="str">
            <v>638E03800</v>
          </cell>
          <cell r="C5417" t="str">
            <v>FT</v>
          </cell>
          <cell r="D5417" t="str">
            <v>24" WATER MAIN DUCTILE IRON PIPE ANSI CLASS 52, PUSH-ON JOINTS AND FITTINGS</v>
          </cell>
          <cell r="F5417">
            <v>0</v>
          </cell>
          <cell r="H5417"/>
          <cell r="I5417"/>
        </row>
        <row r="5418">
          <cell r="A5418" t="str">
            <v>638E03804</v>
          </cell>
          <cell r="C5418" t="str">
            <v>FT</v>
          </cell>
          <cell r="D5418" t="str">
            <v>24" WATER MAIN DUCTILE IRON PIPE ANSI CLASS 53, PUSH-ON JOINTS AND FITTINGS</v>
          </cell>
          <cell r="F5418">
            <v>0</v>
          </cell>
          <cell r="H5418"/>
          <cell r="I5418"/>
        </row>
        <row r="5419">
          <cell r="A5419" t="str">
            <v>638E03900</v>
          </cell>
          <cell r="C5419" t="str">
            <v>FT</v>
          </cell>
          <cell r="D5419" t="str">
            <v>24" WATER MAIN DUCTILE IRON PIPE ANSI CLASS 52, MECHANICAL JOINTS AND FITTINGS</v>
          </cell>
          <cell r="F5419">
            <v>0</v>
          </cell>
          <cell r="H5419"/>
          <cell r="I5419"/>
        </row>
        <row r="5420">
          <cell r="A5420" t="str">
            <v>638E03901</v>
          </cell>
          <cell r="C5420" t="str">
            <v>FT</v>
          </cell>
          <cell r="D5420" t="str">
            <v>24" WATER MAIN DUCTILE IRON PIPE ANSI CLASS 52, MECHANICAL JOINTS AND FITTINGS, AS PER PLAN</v>
          </cell>
          <cell r="F5420">
            <v>0</v>
          </cell>
          <cell r="H5420"/>
          <cell r="I5420"/>
        </row>
        <row r="5421">
          <cell r="A5421" t="str">
            <v>638E03904</v>
          </cell>
          <cell r="C5421" t="str">
            <v>FT</v>
          </cell>
          <cell r="D5421" t="str">
            <v>24" WATER MAIN DUCTILE IRON PIPE ANSI CLASS 53, MECHANICAL JOINTS AND FITTINGS</v>
          </cell>
          <cell r="F5421">
            <v>0</v>
          </cell>
          <cell r="H5421"/>
          <cell r="I5421"/>
        </row>
        <row r="5422">
          <cell r="A5422" t="str">
            <v>638E04000</v>
          </cell>
          <cell r="C5422" t="str">
            <v>FT</v>
          </cell>
          <cell r="D5422" t="str">
            <v>24" WATER MAIN DUCTILE IRON PIPE ANSI CLASS 52, BOLTLESS-RESTRAINED JOINTS AND FITTINGS</v>
          </cell>
          <cell r="F5422">
            <v>0</v>
          </cell>
          <cell r="H5422"/>
          <cell r="I5422"/>
        </row>
        <row r="5423">
          <cell r="A5423" t="str">
            <v>638E04004</v>
          </cell>
          <cell r="C5423" t="str">
            <v>FT</v>
          </cell>
          <cell r="D5423" t="str">
            <v>24" WATER MAIN DUCTILE IRON PIPE ANSI CLASS 53, BOLTLESS-RESTRAINED JOINTS AND FITTINGS</v>
          </cell>
          <cell r="F5423">
            <v>0</v>
          </cell>
          <cell r="H5423"/>
          <cell r="I5423"/>
        </row>
        <row r="5424">
          <cell r="A5424" t="str">
            <v>638E04100</v>
          </cell>
          <cell r="C5424" t="str">
            <v>FT</v>
          </cell>
          <cell r="D5424" t="str">
            <v>24" WATER MAIN DUCTILE IRON PIPE ANSI CLASS 56, BALL AND SOCKET JOINTS AND FITTINGS</v>
          </cell>
          <cell r="F5424">
            <v>0</v>
          </cell>
          <cell r="H5424"/>
          <cell r="I5424"/>
        </row>
        <row r="5425">
          <cell r="A5425" t="str">
            <v>638E04200</v>
          </cell>
          <cell r="C5425" t="str">
            <v>FT</v>
          </cell>
          <cell r="D5425" t="str">
            <v>30" WATER MAIN DUCTILE IRON PIPE ANSI CLASS 52, PUSH-ON JOINTS AND FITTINGS</v>
          </cell>
          <cell r="F5425">
            <v>0</v>
          </cell>
          <cell r="H5425"/>
          <cell r="I5425"/>
        </row>
        <row r="5426">
          <cell r="A5426" t="str">
            <v>638E04204</v>
          </cell>
          <cell r="C5426" t="str">
            <v>FT</v>
          </cell>
          <cell r="D5426" t="str">
            <v>30" WATER MAIN DUCTILE IRON PIPE ANSI CLASS 53, PUSH-ON JOINTS AND FITTINGS</v>
          </cell>
          <cell r="F5426">
            <v>0</v>
          </cell>
          <cell r="H5426"/>
          <cell r="I5426"/>
        </row>
        <row r="5427">
          <cell r="A5427" t="str">
            <v>638E04300</v>
          </cell>
          <cell r="C5427" t="str">
            <v>FT</v>
          </cell>
          <cell r="D5427" t="str">
            <v>30" WATER MAIN DUCTILE IRON PIPE ANSI CLASS 52, MECHANICAL JOINTS AND FITTINGS</v>
          </cell>
          <cell r="F5427">
            <v>0</v>
          </cell>
          <cell r="H5427"/>
          <cell r="I5427"/>
        </row>
        <row r="5428">
          <cell r="A5428" t="str">
            <v>638E04304</v>
          </cell>
          <cell r="C5428" t="str">
            <v>FT</v>
          </cell>
          <cell r="D5428" t="str">
            <v>30" WATER MAIN DUCTILE IRON PIPE ANSI CLASS 53, MECHANICAL JOINTS AND FITTINGS</v>
          </cell>
          <cell r="F5428">
            <v>0</v>
          </cell>
          <cell r="H5428"/>
          <cell r="I5428"/>
        </row>
        <row r="5429">
          <cell r="A5429" t="str">
            <v>638E04400</v>
          </cell>
          <cell r="C5429" t="str">
            <v>FT</v>
          </cell>
          <cell r="D5429" t="str">
            <v>30" WATER MAIN DUCTILE IRON PIPE ANSI CLASS 52, BOLTLESS-RESTRAINED JOINTS AND FITTINGS</v>
          </cell>
          <cell r="F5429">
            <v>0</v>
          </cell>
          <cell r="H5429"/>
          <cell r="I5429"/>
        </row>
        <row r="5430">
          <cell r="A5430" t="str">
            <v>638E04404</v>
          </cell>
          <cell r="C5430" t="str">
            <v>FT</v>
          </cell>
          <cell r="D5430" t="str">
            <v>30" WATER MAIN DUCTILE IRON PIPE ANSI CLASS 53, BOLTLESS-RESTRAINED JOINTS AND FITTINGS</v>
          </cell>
          <cell r="F5430">
            <v>0</v>
          </cell>
          <cell r="H5430"/>
          <cell r="I5430"/>
        </row>
        <row r="5431">
          <cell r="A5431" t="str">
            <v>638E04405</v>
          </cell>
          <cell r="C5431" t="str">
            <v>FT</v>
          </cell>
          <cell r="D5431" t="str">
            <v>30" WATER MAIN DUCTILE IRON PIPE ANSI CLASS 53, BOLTLESS-RESTRAINED JOINTS AND FITTINGS, AS PER PLAN</v>
          </cell>
          <cell r="F5431">
            <v>0</v>
          </cell>
          <cell r="H5431"/>
          <cell r="I5431"/>
        </row>
        <row r="5432">
          <cell r="A5432" t="str">
            <v>638E04500</v>
          </cell>
          <cell r="C5432" t="str">
            <v>FT</v>
          </cell>
          <cell r="D5432" t="str">
            <v>30" WATER MAIN DUCTILE IRON PIPE ANSI CLASS 58, BALL AND SOCKET JOINTS AND FITTINGS</v>
          </cell>
          <cell r="F5432">
            <v>0</v>
          </cell>
          <cell r="H5432"/>
          <cell r="I5432"/>
        </row>
        <row r="5433">
          <cell r="A5433" t="str">
            <v>638E04504</v>
          </cell>
          <cell r="C5433" t="str">
            <v>FT</v>
          </cell>
          <cell r="D5433" t="str">
            <v>36" WATER MAIN DUCTILE IRON PIPE ANSI CLASS 52, BOLTLESS RESTRAINED JOINTS AND FITTINGS</v>
          </cell>
          <cell r="F5433">
            <v>0</v>
          </cell>
          <cell r="H5433"/>
          <cell r="I5433"/>
        </row>
        <row r="5434">
          <cell r="A5434" t="str">
            <v>638E04800</v>
          </cell>
          <cell r="C5434" t="str">
            <v>FT</v>
          </cell>
          <cell r="D5434" t="str">
            <v>3/4" COPPER SERVICE BRANCH</v>
          </cell>
          <cell r="F5434">
            <v>0</v>
          </cell>
          <cell r="H5434"/>
          <cell r="I5434"/>
        </row>
        <row r="5435">
          <cell r="A5435" t="str">
            <v>638E04801</v>
          </cell>
          <cell r="C5435" t="str">
            <v>FT</v>
          </cell>
          <cell r="D5435" t="str">
            <v>3/4" COPPER SERVICE BRANCH, AS PER PLAN</v>
          </cell>
          <cell r="F5435">
            <v>0</v>
          </cell>
          <cell r="H5435"/>
          <cell r="I5435"/>
        </row>
        <row r="5436">
          <cell r="A5436" t="str">
            <v>638E04900</v>
          </cell>
          <cell r="C5436" t="str">
            <v>FT</v>
          </cell>
          <cell r="D5436" t="str">
            <v>1" COPPER SERVICE BRANCH</v>
          </cell>
          <cell r="F5436">
            <v>0</v>
          </cell>
          <cell r="H5436"/>
          <cell r="I5436"/>
        </row>
        <row r="5437">
          <cell r="A5437" t="str">
            <v>638E04901</v>
          </cell>
          <cell r="C5437" t="str">
            <v>FT</v>
          </cell>
          <cell r="D5437" t="str">
            <v>1" COPPER SERVICE BRANCH, AS PER PLAN</v>
          </cell>
          <cell r="F5437">
            <v>0</v>
          </cell>
          <cell r="H5437"/>
          <cell r="I5437"/>
        </row>
        <row r="5438">
          <cell r="A5438" t="str">
            <v>638E04950</v>
          </cell>
          <cell r="C5438" t="str">
            <v>FT</v>
          </cell>
          <cell r="D5438" t="str">
            <v>1-1/4" COPPER SERVICE BRANCH</v>
          </cell>
          <cell r="F5438">
            <v>0</v>
          </cell>
          <cell r="H5438"/>
          <cell r="I5438"/>
        </row>
        <row r="5439">
          <cell r="A5439" t="str">
            <v>638E04951</v>
          </cell>
          <cell r="C5439" t="str">
            <v>FT</v>
          </cell>
          <cell r="D5439" t="str">
            <v>1-1/4" COPPER SERVICE BRANCH, AS PER PLAN</v>
          </cell>
          <cell r="F5439">
            <v>0</v>
          </cell>
          <cell r="H5439"/>
          <cell r="I5439"/>
        </row>
        <row r="5440">
          <cell r="A5440" t="str">
            <v>638E05000</v>
          </cell>
          <cell r="C5440" t="str">
            <v>FT</v>
          </cell>
          <cell r="D5440" t="str">
            <v>1-1/2" COPPER SERVICE BRANCH</v>
          </cell>
          <cell r="F5440">
            <v>0</v>
          </cell>
          <cell r="H5440"/>
          <cell r="I5440"/>
        </row>
        <row r="5441">
          <cell r="A5441" t="str">
            <v>638E05001</v>
          </cell>
          <cell r="C5441" t="str">
            <v>FT</v>
          </cell>
          <cell r="D5441" t="str">
            <v>1-1/2" COPPER SERVICE BRANCH, AS PER PLAN</v>
          </cell>
          <cell r="F5441">
            <v>0</v>
          </cell>
          <cell r="H5441"/>
          <cell r="I5441"/>
        </row>
        <row r="5442">
          <cell r="A5442" t="str">
            <v>638E05100</v>
          </cell>
          <cell r="C5442" t="str">
            <v>FT</v>
          </cell>
          <cell r="D5442" t="str">
            <v>2" COPPER SERVICE BRANCH</v>
          </cell>
          <cell r="F5442">
            <v>0</v>
          </cell>
          <cell r="H5442"/>
          <cell r="I5442"/>
        </row>
        <row r="5443">
          <cell r="A5443" t="str">
            <v>638E05101</v>
          </cell>
          <cell r="C5443" t="str">
            <v>FT</v>
          </cell>
          <cell r="D5443" t="str">
            <v>2" COPPER SERVICE BRANCH, AS PER PLAN</v>
          </cell>
          <cell r="F5443">
            <v>0</v>
          </cell>
          <cell r="H5443"/>
          <cell r="I5443"/>
        </row>
        <row r="5444">
          <cell r="A5444" t="str">
            <v>638E05102</v>
          </cell>
          <cell r="C5444" t="str">
            <v>FT</v>
          </cell>
          <cell r="D5444" t="str">
            <v>2-1/2" COPPER SERVICE BRANCH</v>
          </cell>
          <cell r="F5444">
            <v>0</v>
          </cell>
          <cell r="H5444"/>
          <cell r="I5444"/>
        </row>
        <row r="5445">
          <cell r="A5445" t="str">
            <v>638E05300</v>
          </cell>
          <cell r="C5445" t="str">
            <v>FT</v>
          </cell>
          <cell r="D5445" t="str">
            <v>3/4" POLYETHYLENE SERVICE BRANCH</v>
          </cell>
          <cell r="F5445">
            <v>0</v>
          </cell>
          <cell r="H5445"/>
          <cell r="I5445"/>
        </row>
        <row r="5446">
          <cell r="A5446" t="str">
            <v>638E05301</v>
          </cell>
          <cell r="C5446" t="str">
            <v>FT</v>
          </cell>
          <cell r="D5446" t="str">
            <v>3/4" POLYETHYLENE SERVICE BRANCH, AS PER PLAN</v>
          </cell>
          <cell r="F5446">
            <v>0</v>
          </cell>
          <cell r="H5446"/>
          <cell r="I5446"/>
        </row>
        <row r="5447">
          <cell r="A5447" t="str">
            <v>638E05400</v>
          </cell>
          <cell r="C5447" t="str">
            <v>FT</v>
          </cell>
          <cell r="D5447" t="str">
            <v>1" POLYETHYLENE SERVICE BRANCH</v>
          </cell>
          <cell r="F5447">
            <v>0</v>
          </cell>
          <cell r="H5447"/>
          <cell r="I5447"/>
        </row>
        <row r="5448">
          <cell r="A5448" t="str">
            <v>638E05401</v>
          </cell>
          <cell r="C5448" t="str">
            <v>FT</v>
          </cell>
          <cell r="D5448" t="str">
            <v>1" POLYETHYLENE SERVICE BRANCH, AS PER PLAN</v>
          </cell>
          <cell r="F5448">
            <v>0</v>
          </cell>
          <cell r="H5448"/>
          <cell r="I5448"/>
        </row>
        <row r="5449">
          <cell r="A5449" t="str">
            <v>638E05500</v>
          </cell>
          <cell r="C5449" t="str">
            <v>FT</v>
          </cell>
          <cell r="D5449" t="str">
            <v>1-1/2" POLYETHYLENE SERVICE BRANCH</v>
          </cell>
          <cell r="F5449">
            <v>0</v>
          </cell>
          <cell r="H5449"/>
          <cell r="I5449"/>
        </row>
        <row r="5450">
          <cell r="A5450" t="str">
            <v>638E05501</v>
          </cell>
          <cell r="C5450" t="str">
            <v>FT</v>
          </cell>
          <cell r="D5450" t="str">
            <v>1-1/2" POLYETHYLENE SERVICE BRANCH, AS PER PLAN</v>
          </cell>
          <cell r="F5450">
            <v>0</v>
          </cell>
          <cell r="H5450"/>
          <cell r="I5450"/>
        </row>
        <row r="5451">
          <cell r="A5451" t="str">
            <v>638E05600</v>
          </cell>
          <cell r="C5451" t="str">
            <v>FT</v>
          </cell>
          <cell r="D5451" t="str">
            <v>2" POLYETHYLENE SERVICE BRANCH</v>
          </cell>
          <cell r="F5451">
            <v>0</v>
          </cell>
          <cell r="H5451"/>
          <cell r="I5451"/>
        </row>
        <row r="5452">
          <cell r="A5452" t="str">
            <v>638E05700</v>
          </cell>
          <cell r="C5452" t="str">
            <v>FT</v>
          </cell>
          <cell r="D5452" t="str">
            <v>3/4" POLYBUTYLENE SERVICE BRANCH</v>
          </cell>
          <cell r="F5452">
            <v>0</v>
          </cell>
          <cell r="H5452"/>
          <cell r="I5452"/>
        </row>
        <row r="5453">
          <cell r="A5453" t="str">
            <v>638E05800</v>
          </cell>
          <cell r="C5453" t="str">
            <v>FT</v>
          </cell>
          <cell r="D5453" t="str">
            <v>1" POLYBUTYLENE SERVICE BRANCH</v>
          </cell>
          <cell r="F5453">
            <v>0</v>
          </cell>
          <cell r="H5453"/>
          <cell r="I5453"/>
        </row>
        <row r="5454">
          <cell r="A5454" t="str">
            <v>638E05900</v>
          </cell>
          <cell r="C5454" t="str">
            <v>FT</v>
          </cell>
          <cell r="D5454" t="str">
            <v>1-1/2" POLYBUTYLENE SERVICE BRANCH</v>
          </cell>
          <cell r="F5454">
            <v>0</v>
          </cell>
          <cell r="H5454"/>
          <cell r="I5454"/>
        </row>
        <row r="5455">
          <cell r="A5455" t="str">
            <v>638E06000</v>
          </cell>
          <cell r="C5455" t="str">
            <v>FT</v>
          </cell>
          <cell r="D5455" t="str">
            <v>2" POLYBUTYLENE SERVICE BRANCH</v>
          </cell>
          <cell r="F5455">
            <v>0</v>
          </cell>
          <cell r="H5455"/>
          <cell r="I5455"/>
        </row>
        <row r="5456">
          <cell r="A5456" t="str">
            <v>638E06200</v>
          </cell>
          <cell r="C5456" t="str">
            <v>FT</v>
          </cell>
          <cell r="D5456" t="str">
            <v>POLYETHYLENE ENCASEMENT</v>
          </cell>
          <cell r="F5456">
            <v>0</v>
          </cell>
          <cell r="H5456"/>
          <cell r="I5456"/>
        </row>
        <row r="5457">
          <cell r="A5457" t="str">
            <v>638E06300</v>
          </cell>
          <cell r="C5457" t="str">
            <v>FT</v>
          </cell>
          <cell r="D5457" t="str">
            <v>8" STEEL PIPE ENCASEMENT, OPEN CUT</v>
          </cell>
          <cell r="F5457">
            <v>0</v>
          </cell>
          <cell r="H5457"/>
          <cell r="I5457"/>
        </row>
        <row r="5458">
          <cell r="A5458" t="str">
            <v>638E06400</v>
          </cell>
          <cell r="C5458" t="str">
            <v>FT</v>
          </cell>
          <cell r="D5458" t="str">
            <v>10" STEEL PIPE ENCASEMENT, OPEN CUT</v>
          </cell>
          <cell r="F5458">
            <v>0</v>
          </cell>
          <cell r="H5458"/>
          <cell r="I5458"/>
        </row>
        <row r="5459">
          <cell r="A5459" t="str">
            <v>638E06401</v>
          </cell>
          <cell r="C5459" t="str">
            <v>FT</v>
          </cell>
          <cell r="D5459" t="str">
            <v>10" STEEL PIPE ENCASEMENT, OPEN CUT, AS PER PLAN</v>
          </cell>
          <cell r="F5459">
            <v>0</v>
          </cell>
          <cell r="H5459"/>
          <cell r="I5459"/>
        </row>
        <row r="5460">
          <cell r="A5460" t="str">
            <v>638E06500</v>
          </cell>
          <cell r="C5460" t="str">
            <v>FT</v>
          </cell>
          <cell r="D5460" t="str">
            <v>12" STEEL PIPE ENCASEMENT, OPEN CUT</v>
          </cell>
          <cell r="F5460">
            <v>0</v>
          </cell>
          <cell r="H5460"/>
          <cell r="I5460"/>
        </row>
        <row r="5461">
          <cell r="A5461" t="str">
            <v>638E06501</v>
          </cell>
          <cell r="C5461" t="str">
            <v>FT</v>
          </cell>
          <cell r="D5461" t="str">
            <v>12" STEEL PIPE ENCASEMENT, OPEN CUT, AS PER PLAN</v>
          </cell>
          <cell r="F5461">
            <v>0</v>
          </cell>
          <cell r="H5461"/>
          <cell r="I5461"/>
        </row>
        <row r="5462">
          <cell r="A5462" t="str">
            <v>638E06600</v>
          </cell>
          <cell r="C5462" t="str">
            <v>FT</v>
          </cell>
          <cell r="D5462" t="str">
            <v>14" STEEL PIPE ENCASEMENT, OPEN CUT</v>
          </cell>
          <cell r="F5462">
            <v>0</v>
          </cell>
          <cell r="H5462"/>
          <cell r="I5462"/>
        </row>
        <row r="5463">
          <cell r="A5463" t="str">
            <v>638E06601</v>
          </cell>
          <cell r="C5463" t="str">
            <v>FT</v>
          </cell>
          <cell r="D5463" t="str">
            <v>14" STEEL PIPE ENCASEMENT, OPEN CUT, AS PER PLAN</v>
          </cell>
          <cell r="F5463">
            <v>0</v>
          </cell>
          <cell r="H5463"/>
          <cell r="I5463"/>
        </row>
        <row r="5464">
          <cell r="A5464" t="str">
            <v>638E06700</v>
          </cell>
          <cell r="C5464" t="str">
            <v>FT</v>
          </cell>
          <cell r="D5464" t="str">
            <v>16" STEEL PIPE ENCASEMENT, OPEN CUT</v>
          </cell>
          <cell r="F5464">
            <v>0</v>
          </cell>
          <cell r="H5464"/>
          <cell r="I5464"/>
        </row>
        <row r="5465">
          <cell r="A5465" t="str">
            <v>638E06701</v>
          </cell>
          <cell r="C5465" t="str">
            <v>FT</v>
          </cell>
          <cell r="D5465" t="str">
            <v>16" STEEL PIPE ENCASEMENT, OPEN CUT, AS PER PLAN</v>
          </cell>
          <cell r="F5465">
            <v>0</v>
          </cell>
          <cell r="H5465"/>
          <cell r="I5465"/>
        </row>
        <row r="5466">
          <cell r="A5466" t="str">
            <v>638E06702</v>
          </cell>
          <cell r="C5466" t="str">
            <v>FT</v>
          </cell>
          <cell r="D5466" t="str">
            <v>18" STEEL PIPE ENCASEMENT, OPEN CUT</v>
          </cell>
          <cell r="F5466">
            <v>0</v>
          </cell>
          <cell r="H5466"/>
          <cell r="I5466"/>
        </row>
        <row r="5467">
          <cell r="A5467" t="str">
            <v>638E06703</v>
          </cell>
          <cell r="C5467" t="str">
            <v>FT</v>
          </cell>
          <cell r="D5467" t="str">
            <v>18" STEEL PIPE ENCASEMENT, OPEN CUT, AS PER PLAN</v>
          </cell>
          <cell r="F5467">
            <v>0</v>
          </cell>
          <cell r="H5467"/>
          <cell r="I5467"/>
        </row>
        <row r="5468">
          <cell r="A5468" t="str">
            <v>638E06704</v>
          </cell>
          <cell r="C5468" t="str">
            <v>FT</v>
          </cell>
          <cell r="D5468" t="str">
            <v>20" STEEL PIPE ENCASEMENT, OPEN CUT</v>
          </cell>
          <cell r="F5468">
            <v>0</v>
          </cell>
          <cell r="H5468"/>
          <cell r="I5468"/>
        </row>
        <row r="5469">
          <cell r="A5469" t="str">
            <v>638E06705</v>
          </cell>
          <cell r="C5469" t="str">
            <v>FT</v>
          </cell>
          <cell r="D5469" t="str">
            <v>20" STEEL PIPE ENCASEMENT, OPEN CUT, AS PER PLAN</v>
          </cell>
          <cell r="F5469">
            <v>0</v>
          </cell>
          <cell r="H5469"/>
          <cell r="I5469"/>
        </row>
        <row r="5470">
          <cell r="A5470" t="str">
            <v>638E06706</v>
          </cell>
          <cell r="C5470" t="str">
            <v>FT</v>
          </cell>
          <cell r="D5470" t="str">
            <v>22" STEEL PIPE ENCASEMENT, OPEN CUT</v>
          </cell>
          <cell r="F5470">
            <v>0</v>
          </cell>
          <cell r="H5470"/>
          <cell r="I5470"/>
        </row>
        <row r="5471">
          <cell r="A5471" t="str">
            <v>638E06708</v>
          </cell>
          <cell r="C5471" t="str">
            <v>FT</v>
          </cell>
          <cell r="D5471" t="str">
            <v>24" STEEL PIPE ENCASEMENT, OPEN CUT</v>
          </cell>
          <cell r="F5471">
            <v>0</v>
          </cell>
          <cell r="H5471"/>
          <cell r="I5471"/>
        </row>
        <row r="5472">
          <cell r="A5472" t="str">
            <v>638E06709</v>
          </cell>
          <cell r="C5472" t="str">
            <v>FT</v>
          </cell>
          <cell r="D5472" t="str">
            <v>24" STEEL PIPE ENCASEMENT, OPEN CUT, AS PER PLAN</v>
          </cell>
          <cell r="F5472">
            <v>0</v>
          </cell>
          <cell r="H5472"/>
          <cell r="I5472"/>
        </row>
        <row r="5473">
          <cell r="A5473" t="str">
            <v>638E06710</v>
          </cell>
          <cell r="C5473" t="str">
            <v>FT</v>
          </cell>
          <cell r="D5473" t="str">
            <v>28" STEEL PIPE ENCASEMENT, OPEN CUT</v>
          </cell>
          <cell r="F5473">
            <v>0</v>
          </cell>
          <cell r="H5473"/>
          <cell r="I5473"/>
        </row>
        <row r="5474">
          <cell r="A5474" t="str">
            <v>638E06711</v>
          </cell>
          <cell r="C5474" t="str">
            <v>FT</v>
          </cell>
          <cell r="D5474" t="str">
            <v>28" STEEL PIPE ENCASEMENT, OPEN CUT, AS PER PLAN</v>
          </cell>
          <cell r="F5474">
            <v>0</v>
          </cell>
          <cell r="H5474"/>
          <cell r="I5474"/>
        </row>
        <row r="5475">
          <cell r="A5475" t="str">
            <v>638E06712</v>
          </cell>
          <cell r="C5475" t="str">
            <v>FT</v>
          </cell>
          <cell r="D5475" t="str">
            <v>30" STEEL PIPE ENCASEMENT, OPEN CUT</v>
          </cell>
          <cell r="F5475">
            <v>0</v>
          </cell>
          <cell r="H5475"/>
          <cell r="I5475"/>
        </row>
        <row r="5476">
          <cell r="A5476" t="str">
            <v>638E06714</v>
          </cell>
          <cell r="C5476" t="str">
            <v>FT</v>
          </cell>
          <cell r="D5476" t="str">
            <v>26" STEEL PIPE ENCASEMENT, OPEN CUT</v>
          </cell>
          <cell r="F5476">
            <v>0</v>
          </cell>
          <cell r="H5476"/>
          <cell r="I5476"/>
        </row>
        <row r="5477">
          <cell r="A5477" t="str">
            <v>638E06904</v>
          </cell>
          <cell r="C5477" t="str">
            <v>FT</v>
          </cell>
          <cell r="D5477" t="str">
            <v>36" STEEL PIPE ENCASEMENT, OPEN CUT</v>
          </cell>
          <cell r="F5477">
            <v>0</v>
          </cell>
          <cell r="H5477"/>
          <cell r="I5477"/>
        </row>
        <row r="5478">
          <cell r="A5478" t="str">
            <v>638E06905</v>
          </cell>
          <cell r="C5478" t="str">
            <v>FT</v>
          </cell>
          <cell r="D5478" t="str">
            <v>36" STEEL PIPE ENCASEMENT, OPEN CUT, AS PER PLAN</v>
          </cell>
          <cell r="F5478">
            <v>0</v>
          </cell>
          <cell r="H5478"/>
          <cell r="I5478"/>
        </row>
        <row r="5479">
          <cell r="A5479" t="str">
            <v>638E06910</v>
          </cell>
          <cell r="C5479" t="str">
            <v>FT</v>
          </cell>
          <cell r="D5479" t="str">
            <v>40" STEEL PIPE ENCASEMENT, OPEN CUT</v>
          </cell>
          <cell r="F5479">
            <v>0</v>
          </cell>
          <cell r="H5479"/>
          <cell r="I5479"/>
        </row>
        <row r="5480">
          <cell r="A5480" t="str">
            <v>638E06911</v>
          </cell>
          <cell r="C5480" t="str">
            <v>FT</v>
          </cell>
          <cell r="D5480" t="str">
            <v>40" STEEL PIPE ENCASEMENT, OPEN CUT, AS PER PLAN</v>
          </cell>
          <cell r="F5480">
            <v>0</v>
          </cell>
          <cell r="H5480"/>
          <cell r="I5480"/>
        </row>
        <row r="5481">
          <cell r="A5481" t="str">
            <v>638E06912</v>
          </cell>
          <cell r="C5481" t="str">
            <v>FT</v>
          </cell>
          <cell r="D5481" t="str">
            <v>48" STEEL PIPE ENCASEMENT, OPEN CUT</v>
          </cell>
          <cell r="F5481">
            <v>0</v>
          </cell>
          <cell r="H5481"/>
          <cell r="I5481"/>
        </row>
        <row r="5482">
          <cell r="A5482" t="str">
            <v>638E06913</v>
          </cell>
          <cell r="C5482" t="str">
            <v>FT</v>
          </cell>
          <cell r="D5482" t="str">
            <v>48" STEEL PIPE ENCASEMENT, OPEN CUT, AS PER PLAN</v>
          </cell>
          <cell r="F5482">
            <v>0</v>
          </cell>
          <cell r="H5482"/>
          <cell r="I5482"/>
        </row>
        <row r="5483">
          <cell r="A5483" t="str">
            <v>638E06914</v>
          </cell>
          <cell r="C5483" t="str">
            <v>FT</v>
          </cell>
          <cell r="D5483" t="str">
            <v>54" STEEL PIPE ENCASEMENT, OPEN CUT</v>
          </cell>
          <cell r="F5483">
            <v>0</v>
          </cell>
          <cell r="H5483"/>
          <cell r="I5483"/>
        </row>
        <row r="5484">
          <cell r="A5484" t="str">
            <v>638E06920</v>
          </cell>
          <cell r="C5484" t="str">
            <v>FT</v>
          </cell>
          <cell r="D5484" t="str">
            <v>60" STEEL PIPE ENCASEMENT, OPEN CUT</v>
          </cell>
          <cell r="F5484">
            <v>0</v>
          </cell>
          <cell r="H5484"/>
          <cell r="I5484"/>
        </row>
        <row r="5485">
          <cell r="A5485" t="str">
            <v>638E06921</v>
          </cell>
          <cell r="C5485" t="str">
            <v>FT</v>
          </cell>
          <cell r="D5485" t="str">
            <v>60" STEEL PIPE ENCASEMENT, OPEN CUT, AS PER PLAN</v>
          </cell>
          <cell r="F5485">
            <v>0</v>
          </cell>
          <cell r="H5485"/>
          <cell r="I5485"/>
        </row>
        <row r="5486">
          <cell r="A5486" t="str">
            <v>638E07000</v>
          </cell>
          <cell r="C5486" t="str">
            <v>FT</v>
          </cell>
          <cell r="D5486" t="str">
            <v>10" STEEL PIPE ENCASEMENT, BORED OR JACKED</v>
          </cell>
          <cell r="F5486">
            <v>0</v>
          </cell>
          <cell r="H5486"/>
          <cell r="I5486"/>
        </row>
        <row r="5487">
          <cell r="A5487" t="str">
            <v>638E07001</v>
          </cell>
          <cell r="C5487" t="str">
            <v>FT</v>
          </cell>
          <cell r="D5487" t="str">
            <v>10" STEEL PIPE ENCASEMENT, BORED OR JACKED, AS PER PLAN</v>
          </cell>
          <cell r="F5487">
            <v>0</v>
          </cell>
          <cell r="H5487"/>
          <cell r="I5487"/>
        </row>
        <row r="5488">
          <cell r="A5488" t="str">
            <v>638E07100</v>
          </cell>
          <cell r="C5488" t="str">
            <v>FT</v>
          </cell>
          <cell r="D5488" t="str">
            <v>12" STEEL PIPE ENCASEMENT, BORED OR JACKED</v>
          </cell>
          <cell r="F5488">
            <v>0</v>
          </cell>
          <cell r="H5488"/>
          <cell r="I5488"/>
        </row>
        <row r="5489">
          <cell r="A5489" t="str">
            <v>638E07101</v>
          </cell>
          <cell r="C5489" t="str">
            <v>FT</v>
          </cell>
          <cell r="D5489" t="str">
            <v>12" STEEL PIPE ENCASEMENT, BORED OR JACKED, AS PER PLAN</v>
          </cell>
          <cell r="F5489">
            <v>0</v>
          </cell>
          <cell r="H5489"/>
          <cell r="I5489"/>
        </row>
        <row r="5490">
          <cell r="A5490" t="str">
            <v>638E07200</v>
          </cell>
          <cell r="C5490" t="str">
            <v>FT</v>
          </cell>
          <cell r="D5490" t="str">
            <v>14" STEEL PIPE ENCASEMENT, BORED OR JACKED</v>
          </cell>
          <cell r="F5490">
            <v>0</v>
          </cell>
          <cell r="H5490"/>
          <cell r="I5490"/>
        </row>
        <row r="5491">
          <cell r="A5491" t="str">
            <v>638E07201</v>
          </cell>
          <cell r="C5491" t="str">
            <v>FT</v>
          </cell>
          <cell r="D5491" t="str">
            <v>14" STEEL PIPE ENCASEMENT, BORED OR JACKED, AS PER PLAN</v>
          </cell>
          <cell r="F5491">
            <v>0</v>
          </cell>
          <cell r="H5491"/>
          <cell r="I5491"/>
        </row>
        <row r="5492">
          <cell r="A5492" t="str">
            <v>638E07300</v>
          </cell>
          <cell r="C5492" t="str">
            <v>FT</v>
          </cell>
          <cell r="D5492" t="str">
            <v>16" STEEL PIPE ENCASEMENT, BORED OR JACKED</v>
          </cell>
          <cell r="F5492">
            <v>0</v>
          </cell>
          <cell r="H5492"/>
          <cell r="I5492"/>
        </row>
        <row r="5493">
          <cell r="A5493" t="str">
            <v>638E07301</v>
          </cell>
          <cell r="C5493" t="str">
            <v>FT</v>
          </cell>
          <cell r="D5493" t="str">
            <v>16" STEEL PIPE ENCASEMENT, BORED OR JACKED, AS PER PLAN</v>
          </cell>
          <cell r="F5493">
            <v>0</v>
          </cell>
          <cell r="H5493"/>
          <cell r="I5493"/>
        </row>
        <row r="5494">
          <cell r="A5494" t="str">
            <v>638E07302</v>
          </cell>
          <cell r="C5494" t="str">
            <v>FT</v>
          </cell>
          <cell r="D5494" t="str">
            <v>18" STEEL PIPE ENCASEMENT, BORED OR JACKED</v>
          </cell>
          <cell r="F5494">
            <v>0</v>
          </cell>
          <cell r="H5494"/>
          <cell r="I5494"/>
        </row>
        <row r="5495">
          <cell r="A5495" t="str">
            <v>638E07303</v>
          </cell>
          <cell r="C5495" t="str">
            <v>FT</v>
          </cell>
          <cell r="D5495" t="str">
            <v>18" STEEL PIPE ENCASEMENT, BORED OR JACKED, AS PER PLAN</v>
          </cell>
          <cell r="F5495">
            <v>0</v>
          </cell>
          <cell r="H5495"/>
          <cell r="I5495"/>
        </row>
        <row r="5496">
          <cell r="A5496" t="str">
            <v>638E07304</v>
          </cell>
          <cell r="C5496" t="str">
            <v>FT</v>
          </cell>
          <cell r="D5496" t="str">
            <v>20" STEEL PIPE ENCASEMENT, BORED OR JACKED</v>
          </cell>
          <cell r="F5496">
            <v>0</v>
          </cell>
          <cell r="H5496"/>
          <cell r="I5496"/>
        </row>
        <row r="5497">
          <cell r="A5497" t="str">
            <v>638E07305</v>
          </cell>
          <cell r="C5497" t="str">
            <v>FT</v>
          </cell>
          <cell r="D5497" t="str">
            <v>20" STEEL PIPE ENCASEMENT, BORED OR JACKED, AS PER PLAN</v>
          </cell>
          <cell r="F5497">
            <v>0</v>
          </cell>
          <cell r="H5497"/>
          <cell r="I5497"/>
        </row>
        <row r="5498">
          <cell r="A5498" t="str">
            <v>638E07306</v>
          </cell>
          <cell r="C5498" t="str">
            <v>FT</v>
          </cell>
          <cell r="D5498" t="str">
            <v>22" STEEL PIPE ENCASEMENT, BORED OR JACKED</v>
          </cell>
          <cell r="F5498">
            <v>0</v>
          </cell>
          <cell r="H5498"/>
          <cell r="I5498"/>
        </row>
        <row r="5499">
          <cell r="A5499" t="str">
            <v>638E07307</v>
          </cell>
          <cell r="C5499" t="str">
            <v>FT</v>
          </cell>
          <cell r="D5499" t="str">
            <v>22" STEEL PIPE ENCASEMENT, BORED OR JACKED, AS PER PLAN</v>
          </cell>
          <cell r="F5499">
            <v>0</v>
          </cell>
          <cell r="H5499"/>
          <cell r="I5499"/>
        </row>
        <row r="5500">
          <cell r="A5500" t="str">
            <v>638E07310</v>
          </cell>
          <cell r="C5500" t="str">
            <v>FT</v>
          </cell>
          <cell r="D5500" t="str">
            <v>24" STEEL PIPE ENCASEMENT, BORED OR JACKED</v>
          </cell>
          <cell r="F5500">
            <v>0</v>
          </cell>
          <cell r="H5500"/>
          <cell r="I5500"/>
        </row>
        <row r="5501">
          <cell r="A5501" t="str">
            <v>638E07311</v>
          </cell>
          <cell r="C5501" t="str">
            <v>FT</v>
          </cell>
          <cell r="D5501" t="str">
            <v>24" STEEL PIPE ENCASEMENT, BORED OR JACKED, AS PER PLAN</v>
          </cell>
          <cell r="F5501">
            <v>0</v>
          </cell>
          <cell r="H5501"/>
          <cell r="I5501"/>
        </row>
        <row r="5502">
          <cell r="A5502" t="str">
            <v>638E07314</v>
          </cell>
          <cell r="C5502" t="str">
            <v>FT</v>
          </cell>
          <cell r="D5502" t="str">
            <v>30" STEEL PIPE ENCASEMENT, BORED OR JACKED</v>
          </cell>
          <cell r="F5502">
            <v>0</v>
          </cell>
          <cell r="H5502"/>
          <cell r="I5502"/>
        </row>
        <row r="5503">
          <cell r="A5503" t="str">
            <v>638E07315</v>
          </cell>
          <cell r="C5503" t="str">
            <v>FT</v>
          </cell>
          <cell r="D5503" t="str">
            <v>30" STEEL PIPE ENCASEMENT, BORED OR JACKED, AS PER PLAN</v>
          </cell>
          <cell r="F5503">
            <v>0</v>
          </cell>
          <cell r="H5503"/>
          <cell r="I5503"/>
        </row>
        <row r="5504">
          <cell r="A5504" t="str">
            <v>638E07316</v>
          </cell>
          <cell r="C5504" t="str">
            <v>FT</v>
          </cell>
          <cell r="D5504" t="str">
            <v>36" STEEL PIPE ENCASEMENT, BORED OR JACKED</v>
          </cell>
          <cell r="F5504">
            <v>0</v>
          </cell>
          <cell r="H5504"/>
          <cell r="I5504"/>
        </row>
        <row r="5505">
          <cell r="A5505" t="str">
            <v>638E07317</v>
          </cell>
          <cell r="C5505" t="str">
            <v>FT</v>
          </cell>
          <cell r="D5505" t="str">
            <v>36" STEEL PIPE ENCASEMENT, BORED OR JACKED, AS PER PLAN</v>
          </cell>
          <cell r="F5505">
            <v>0</v>
          </cell>
          <cell r="H5505"/>
          <cell r="I5505"/>
        </row>
        <row r="5506">
          <cell r="A5506" t="str">
            <v>638E07318</v>
          </cell>
          <cell r="C5506" t="str">
            <v>FT</v>
          </cell>
          <cell r="D5506" t="str">
            <v>40" STEEL PIPE ENCASEMENT, BORED OR JACKED</v>
          </cell>
          <cell r="F5506">
            <v>0</v>
          </cell>
          <cell r="H5506"/>
          <cell r="I5506"/>
        </row>
        <row r="5507">
          <cell r="A5507" t="str">
            <v>638E07320</v>
          </cell>
          <cell r="C5507" t="str">
            <v>FT</v>
          </cell>
          <cell r="D5507" t="str">
            <v>48" STEEL PIPE ENCASEMENT, BORED OR JACKED</v>
          </cell>
          <cell r="F5507">
            <v>0</v>
          </cell>
          <cell r="H5507"/>
          <cell r="I5507"/>
        </row>
        <row r="5508">
          <cell r="A5508" t="str">
            <v>638E07321</v>
          </cell>
          <cell r="C5508" t="str">
            <v>FT</v>
          </cell>
          <cell r="D5508" t="str">
            <v>48" STEEL PIPE ENCASEMENT, BORED OR JACKED, AS PER PLAN</v>
          </cell>
          <cell r="F5508">
            <v>0</v>
          </cell>
          <cell r="H5508"/>
          <cell r="I5508"/>
        </row>
        <row r="5509">
          <cell r="A5509" t="str">
            <v>638E07330</v>
          </cell>
          <cell r="C5509" t="str">
            <v>FT</v>
          </cell>
          <cell r="D5509" t="str">
            <v>54" STEEL PIPE ENCASEMENT, BORED OR JACKED</v>
          </cell>
          <cell r="F5509">
            <v>0</v>
          </cell>
          <cell r="H5509"/>
          <cell r="I5509"/>
        </row>
        <row r="5510">
          <cell r="A5510" t="str">
            <v>638E07334</v>
          </cell>
          <cell r="C5510" t="str">
            <v>FT</v>
          </cell>
          <cell r="D5510" t="str">
            <v>60" STEEL PIPE ENCASEMENT, BORED OR JACKED</v>
          </cell>
          <cell r="F5510">
            <v>0</v>
          </cell>
          <cell r="H5510"/>
          <cell r="I5510"/>
        </row>
        <row r="5511">
          <cell r="A5511" t="str">
            <v>638E07470</v>
          </cell>
          <cell r="C5511" t="str">
            <v>EACH</v>
          </cell>
          <cell r="D5511" t="str">
            <v>4" GATE VALVE</v>
          </cell>
          <cell r="F5511">
            <v>0</v>
          </cell>
          <cell r="H5511"/>
          <cell r="I5511"/>
        </row>
        <row r="5512">
          <cell r="A5512" t="str">
            <v>638E07480</v>
          </cell>
          <cell r="C5512" t="str">
            <v>EACH</v>
          </cell>
          <cell r="D5512" t="str">
            <v>6" GATE VALVE</v>
          </cell>
          <cell r="F5512">
            <v>0</v>
          </cell>
          <cell r="H5512"/>
          <cell r="I5512"/>
        </row>
        <row r="5513">
          <cell r="A5513" t="str">
            <v>638E07481</v>
          </cell>
          <cell r="C5513" t="str">
            <v>EACH</v>
          </cell>
          <cell r="D5513" t="str">
            <v>6" GATE VALVE, AS PER PLAN</v>
          </cell>
          <cell r="F5513">
            <v>0</v>
          </cell>
          <cell r="H5513"/>
          <cell r="I5513"/>
        </row>
        <row r="5514">
          <cell r="A5514" t="str">
            <v>638E07490</v>
          </cell>
          <cell r="C5514" t="str">
            <v>EACH</v>
          </cell>
          <cell r="D5514" t="str">
            <v>8" GATE VALVE</v>
          </cell>
          <cell r="F5514">
            <v>0</v>
          </cell>
          <cell r="H5514"/>
          <cell r="I5514"/>
        </row>
        <row r="5515">
          <cell r="A5515" t="str">
            <v>638E07491</v>
          </cell>
          <cell r="C5515" t="str">
            <v>EACH</v>
          </cell>
          <cell r="D5515" t="str">
            <v>8" GATE VALVE, AS PER PLAN</v>
          </cell>
          <cell r="F5515">
            <v>0</v>
          </cell>
          <cell r="H5515"/>
          <cell r="I5515"/>
        </row>
        <row r="5516">
          <cell r="A5516" t="str">
            <v>638E07500</v>
          </cell>
          <cell r="C5516" t="str">
            <v>EACH</v>
          </cell>
          <cell r="D5516" t="str">
            <v>12" GATE VALVE</v>
          </cell>
          <cell r="F5516">
            <v>0</v>
          </cell>
          <cell r="H5516"/>
          <cell r="I5516"/>
        </row>
        <row r="5517">
          <cell r="A5517" t="str">
            <v>638E07501</v>
          </cell>
          <cell r="C5517" t="str">
            <v>EACH</v>
          </cell>
          <cell r="D5517" t="str">
            <v>12" GATE VALVE, AS PER PLAN</v>
          </cell>
          <cell r="F5517">
            <v>0</v>
          </cell>
          <cell r="H5517"/>
          <cell r="I5517"/>
        </row>
        <row r="5518">
          <cell r="A5518" t="str">
            <v>638E07608</v>
          </cell>
          <cell r="C5518" t="str">
            <v>EACH</v>
          </cell>
          <cell r="D5518" t="str">
            <v>VALVE BOX</v>
          </cell>
          <cell r="F5518">
            <v>0</v>
          </cell>
          <cell r="H5518"/>
          <cell r="I5518"/>
        </row>
        <row r="5519">
          <cell r="A5519" t="str">
            <v>638E07609</v>
          </cell>
          <cell r="C5519" t="str">
            <v>EACH</v>
          </cell>
          <cell r="D5519" t="str">
            <v>VALVE BOX, AS PER PLAN</v>
          </cell>
          <cell r="F5519">
            <v>0</v>
          </cell>
          <cell r="H5519"/>
          <cell r="I5519"/>
        </row>
        <row r="5520">
          <cell r="A5520" t="str">
            <v>638E07690</v>
          </cell>
          <cell r="C5520" t="str">
            <v>EACH</v>
          </cell>
          <cell r="D5520" t="str">
            <v>2" GATE VALVE AND VALVE BOX</v>
          </cell>
          <cell r="F5520">
            <v>0</v>
          </cell>
          <cell r="H5520"/>
          <cell r="I5520"/>
        </row>
        <row r="5521">
          <cell r="A5521" t="str">
            <v>638E07691</v>
          </cell>
          <cell r="C5521" t="str">
            <v>EACH</v>
          </cell>
          <cell r="D5521" t="str">
            <v>2" GATE VALVE AND VALVE BOX, AS PER PLAN</v>
          </cell>
          <cell r="F5521">
            <v>0</v>
          </cell>
          <cell r="H5521"/>
          <cell r="I5521"/>
        </row>
        <row r="5522">
          <cell r="A5522" t="str">
            <v>638E07700</v>
          </cell>
          <cell r="C5522" t="str">
            <v>EACH</v>
          </cell>
          <cell r="D5522" t="str">
            <v>4" GATE VALVE AND VALVE BOX</v>
          </cell>
          <cell r="F5522">
            <v>0</v>
          </cell>
          <cell r="H5522"/>
          <cell r="I5522"/>
        </row>
        <row r="5523">
          <cell r="A5523" t="str">
            <v>638E07701</v>
          </cell>
          <cell r="C5523" t="str">
            <v>EACH</v>
          </cell>
          <cell r="D5523" t="str">
            <v>4" GATE VALVE AND VALVE BOX, AS PER PLAN</v>
          </cell>
          <cell r="F5523">
            <v>0</v>
          </cell>
          <cell r="H5523"/>
          <cell r="I5523"/>
        </row>
        <row r="5524">
          <cell r="A5524" t="str">
            <v>638E07800</v>
          </cell>
          <cell r="C5524" t="str">
            <v>EACH</v>
          </cell>
          <cell r="D5524" t="str">
            <v>6" GATE VALVE AND VALVE BOX</v>
          </cell>
          <cell r="F5524">
            <v>0</v>
          </cell>
          <cell r="H5524"/>
          <cell r="I5524"/>
        </row>
        <row r="5525">
          <cell r="A5525" t="str">
            <v>638E07801</v>
          </cell>
          <cell r="C5525" t="str">
            <v>EACH</v>
          </cell>
          <cell r="D5525" t="str">
            <v>6" GATE VALVE AND VALVE BOX, AS PER PLAN</v>
          </cell>
          <cell r="F5525">
            <v>0</v>
          </cell>
          <cell r="H5525"/>
          <cell r="I5525"/>
        </row>
        <row r="5526">
          <cell r="A5526" t="str">
            <v>638E07900</v>
          </cell>
          <cell r="C5526" t="str">
            <v>EACH</v>
          </cell>
          <cell r="D5526" t="str">
            <v>8" GATE VALVE AND VALVE BOX</v>
          </cell>
          <cell r="F5526">
            <v>0</v>
          </cell>
          <cell r="H5526"/>
          <cell r="I5526"/>
        </row>
        <row r="5527">
          <cell r="A5527" t="str">
            <v>638E07901</v>
          </cell>
          <cell r="C5527" t="str">
            <v>EACH</v>
          </cell>
          <cell r="D5527" t="str">
            <v>8" GATE VALVE AND VALVE BOX, AS PER PLAN</v>
          </cell>
          <cell r="F5527">
            <v>0</v>
          </cell>
          <cell r="H5527"/>
          <cell r="I5527"/>
        </row>
        <row r="5528">
          <cell r="A5528" t="str">
            <v>638E08000</v>
          </cell>
          <cell r="C5528" t="str">
            <v>EACH</v>
          </cell>
          <cell r="D5528" t="str">
            <v>10" GATE VALVE AND VALVE BOX</v>
          </cell>
          <cell r="F5528">
            <v>0</v>
          </cell>
          <cell r="H5528"/>
          <cell r="I5528"/>
        </row>
        <row r="5529">
          <cell r="A5529" t="str">
            <v>638E08001</v>
          </cell>
          <cell r="C5529" t="str">
            <v>EACH</v>
          </cell>
          <cell r="D5529" t="str">
            <v>10" GATE VALVE AND VALVE BOX, AS PER PLAN</v>
          </cell>
          <cell r="F5529">
            <v>0</v>
          </cell>
          <cell r="H5529"/>
          <cell r="I5529"/>
        </row>
        <row r="5530">
          <cell r="A5530" t="str">
            <v>638E08005</v>
          </cell>
          <cell r="C5530" t="str">
            <v>EACH</v>
          </cell>
          <cell r="D5530" t="str">
            <v>14" GATE VALVE AND VALVE BOX, AS PER PLAN</v>
          </cell>
          <cell r="F5530">
            <v>0</v>
          </cell>
          <cell r="H5530"/>
          <cell r="I5530"/>
        </row>
        <row r="5531">
          <cell r="A5531" t="str">
            <v>638E08100</v>
          </cell>
          <cell r="C5531" t="str">
            <v>EACH</v>
          </cell>
          <cell r="D5531" t="str">
            <v>12" GATE VALVE AND VALVE BOX</v>
          </cell>
          <cell r="F5531">
            <v>0</v>
          </cell>
          <cell r="H5531"/>
          <cell r="I5531"/>
        </row>
        <row r="5532">
          <cell r="A5532" t="str">
            <v>638E08101</v>
          </cell>
          <cell r="C5532" t="str">
            <v>EACH</v>
          </cell>
          <cell r="D5532" t="str">
            <v>12" GATE VALVE AND VALVE BOX, AS PER PLAN</v>
          </cell>
          <cell r="F5532">
            <v>0</v>
          </cell>
          <cell r="H5532"/>
          <cell r="I5532"/>
        </row>
        <row r="5533">
          <cell r="A5533" t="str">
            <v>638E08102</v>
          </cell>
          <cell r="C5533" t="str">
            <v>EACH</v>
          </cell>
          <cell r="D5533" t="str">
            <v>16" GATE VALVE AND VALVE BOX</v>
          </cell>
          <cell r="F5533">
            <v>0</v>
          </cell>
          <cell r="H5533"/>
          <cell r="I5533"/>
        </row>
        <row r="5534">
          <cell r="A5534" t="str">
            <v>638E08103</v>
          </cell>
          <cell r="C5534" t="str">
            <v>EACH</v>
          </cell>
          <cell r="D5534" t="str">
            <v>16" GATE VALVE AND VALVE BOX, AS PER PLAN</v>
          </cell>
          <cell r="F5534">
            <v>0</v>
          </cell>
          <cell r="H5534"/>
          <cell r="I5534"/>
        </row>
        <row r="5535">
          <cell r="A5535" t="str">
            <v>638E08104</v>
          </cell>
          <cell r="C5535" t="str">
            <v>EACH</v>
          </cell>
          <cell r="D5535" t="str">
            <v>18" GATE VALVE AND VALVE BOX</v>
          </cell>
          <cell r="F5535">
            <v>0</v>
          </cell>
          <cell r="H5535"/>
          <cell r="I5535"/>
        </row>
        <row r="5536">
          <cell r="A5536" t="str">
            <v>638E08105</v>
          </cell>
          <cell r="C5536" t="str">
            <v>EACH</v>
          </cell>
          <cell r="D5536" t="str">
            <v>18" GATE VALVE AND VALVE BOX, AS PER PLAN</v>
          </cell>
          <cell r="F5536">
            <v>0</v>
          </cell>
          <cell r="H5536"/>
          <cell r="I5536"/>
        </row>
        <row r="5537">
          <cell r="A5537" t="str">
            <v>638E08106</v>
          </cell>
          <cell r="C5537" t="str">
            <v>EACH</v>
          </cell>
          <cell r="D5537" t="str">
            <v>20" GATE VALVE AND VALVE BOX</v>
          </cell>
          <cell r="F5537">
            <v>0</v>
          </cell>
          <cell r="H5537"/>
          <cell r="I5537"/>
        </row>
        <row r="5538">
          <cell r="A5538" t="str">
            <v>638E08107</v>
          </cell>
          <cell r="C5538" t="str">
            <v>EACH</v>
          </cell>
          <cell r="D5538" t="str">
            <v>20" GATE VALVE AND VALVE BOX, AS PER PLAN</v>
          </cell>
          <cell r="F5538">
            <v>0</v>
          </cell>
          <cell r="H5538"/>
          <cell r="I5538"/>
        </row>
        <row r="5539">
          <cell r="A5539" t="str">
            <v>638E08108</v>
          </cell>
          <cell r="C5539" t="str">
            <v>EACH</v>
          </cell>
          <cell r="D5539" t="str">
            <v>24" GATE VALVE, VALVE AND VALVE BOX</v>
          </cell>
          <cell r="F5539">
            <v>0</v>
          </cell>
          <cell r="H5539"/>
          <cell r="I5539"/>
        </row>
        <row r="5540">
          <cell r="A5540" t="str">
            <v>638E08109</v>
          </cell>
          <cell r="C5540" t="str">
            <v>EACH</v>
          </cell>
          <cell r="D5540" t="str">
            <v>24" GATE VALVE, VALVE AND VALVE BOX, AS PER PLAN</v>
          </cell>
          <cell r="F5540">
            <v>0</v>
          </cell>
          <cell r="H5540"/>
          <cell r="I5540"/>
        </row>
        <row r="5541">
          <cell r="A5541" t="str">
            <v>638E08110</v>
          </cell>
          <cell r="C5541" t="str">
            <v>EACH</v>
          </cell>
          <cell r="D5541" t="str">
            <v>36" GATE VALVE AND VALVE BOX</v>
          </cell>
          <cell r="F5541">
            <v>0</v>
          </cell>
          <cell r="H5541"/>
          <cell r="I5541"/>
        </row>
        <row r="5542">
          <cell r="A5542" t="str">
            <v>638E08120</v>
          </cell>
          <cell r="C5542" t="str">
            <v>EACH</v>
          </cell>
          <cell r="D5542" t="str">
            <v>14" GATE VALVE AND VALVE BOX</v>
          </cell>
          <cell r="F5542">
            <v>0</v>
          </cell>
          <cell r="H5542"/>
          <cell r="I5542"/>
        </row>
        <row r="5543">
          <cell r="A5543" t="str">
            <v>638E08194</v>
          </cell>
          <cell r="C5543" t="str">
            <v>EACH</v>
          </cell>
          <cell r="D5543" t="str">
            <v>12" BUTTERFLY VALVE AND VALVE BOX</v>
          </cell>
          <cell r="F5543">
            <v>0</v>
          </cell>
          <cell r="H5543"/>
          <cell r="I5543"/>
        </row>
        <row r="5544">
          <cell r="A5544" t="str">
            <v>638E08195</v>
          </cell>
          <cell r="C5544" t="str">
            <v>EACH</v>
          </cell>
          <cell r="D5544" t="str">
            <v>12" BUTTERFLY VALVE AND VALVE BOX, AS PER PLAN</v>
          </cell>
          <cell r="F5544">
            <v>0</v>
          </cell>
          <cell r="H5544"/>
          <cell r="I5544"/>
        </row>
        <row r="5545">
          <cell r="A5545" t="str">
            <v>638E08200</v>
          </cell>
          <cell r="C5545" t="str">
            <v>EACH</v>
          </cell>
          <cell r="D5545" t="str">
            <v>16" BUTTERFLY VALVE AND VALVE BOX</v>
          </cell>
          <cell r="F5545">
            <v>0</v>
          </cell>
          <cell r="H5545"/>
          <cell r="I5545"/>
        </row>
        <row r="5546">
          <cell r="A5546" t="str">
            <v>638E08201</v>
          </cell>
          <cell r="C5546" t="str">
            <v>EACH</v>
          </cell>
          <cell r="D5546" t="str">
            <v>16" BUTTERFLY VALVE AND VALVE BOX, PER PLAN</v>
          </cell>
          <cell r="F5546">
            <v>0</v>
          </cell>
          <cell r="H5546"/>
          <cell r="I5546"/>
        </row>
        <row r="5547">
          <cell r="A5547" t="str">
            <v>638E08206</v>
          </cell>
          <cell r="C5547" t="str">
            <v>EACH</v>
          </cell>
          <cell r="D5547" t="str">
            <v>20" BUTTERFLY VALVE AND VALVE BOX</v>
          </cell>
          <cell r="F5547">
            <v>0</v>
          </cell>
          <cell r="H5547"/>
          <cell r="I5547"/>
        </row>
        <row r="5548">
          <cell r="A5548" t="str">
            <v>638E08300</v>
          </cell>
          <cell r="C5548" t="str">
            <v>EACH</v>
          </cell>
          <cell r="D5548" t="str">
            <v>4" INSERTING VALVE AND VALVE BOX</v>
          </cell>
          <cell r="F5548">
            <v>0</v>
          </cell>
          <cell r="H5548"/>
          <cell r="I5548"/>
        </row>
        <row r="5549">
          <cell r="A5549" t="str">
            <v>638E08400</v>
          </cell>
          <cell r="C5549" t="str">
            <v>EACH</v>
          </cell>
          <cell r="D5549" t="str">
            <v>6" INSERTING VALVE AND VALVE BOX</v>
          </cell>
          <cell r="F5549">
            <v>0</v>
          </cell>
          <cell r="H5549"/>
          <cell r="I5549"/>
        </row>
        <row r="5550">
          <cell r="A5550" t="str">
            <v>638E08500</v>
          </cell>
          <cell r="C5550" t="str">
            <v>EACH</v>
          </cell>
          <cell r="D5550" t="str">
            <v>8" INSERTING VALVE AND VALVE BOX</v>
          </cell>
          <cell r="F5550">
            <v>0</v>
          </cell>
          <cell r="H5550"/>
          <cell r="I5550"/>
        </row>
        <row r="5551">
          <cell r="A5551" t="str">
            <v>638E08501</v>
          </cell>
          <cell r="C5551" t="str">
            <v>EACH</v>
          </cell>
          <cell r="D5551" t="str">
            <v>8" INSERTING VALVE AND VALVE BOX, AS PER PLAN</v>
          </cell>
          <cell r="F5551">
            <v>0</v>
          </cell>
          <cell r="H5551"/>
          <cell r="I5551"/>
        </row>
        <row r="5552">
          <cell r="A5552" t="str">
            <v>638E08600</v>
          </cell>
          <cell r="C5552" t="str">
            <v>EACH</v>
          </cell>
          <cell r="D5552" t="str">
            <v>10" INSERTING VALVE AND VALVE BOX</v>
          </cell>
          <cell r="F5552">
            <v>0</v>
          </cell>
          <cell r="H5552"/>
          <cell r="I5552"/>
        </row>
        <row r="5553">
          <cell r="A5553" t="str">
            <v>638E08601</v>
          </cell>
          <cell r="C5553" t="str">
            <v>EACH</v>
          </cell>
          <cell r="D5553" t="str">
            <v>10" INSERTING VALVE AND VALVE BOX, AS PER PLAN</v>
          </cell>
          <cell r="F5553">
            <v>0</v>
          </cell>
          <cell r="H5553"/>
          <cell r="I5553"/>
        </row>
        <row r="5554">
          <cell r="A5554" t="str">
            <v>638E08620</v>
          </cell>
          <cell r="C5554" t="str">
            <v>EACH</v>
          </cell>
          <cell r="D5554" t="str">
            <v>12" INSERTING VALVE AND VALVE BOX</v>
          </cell>
          <cell r="F5554">
            <v>0</v>
          </cell>
          <cell r="H5554"/>
          <cell r="I5554"/>
        </row>
        <row r="5555">
          <cell r="A5555" t="str">
            <v>638E08621</v>
          </cell>
          <cell r="C5555" t="str">
            <v>EACH</v>
          </cell>
          <cell r="D5555" t="str">
            <v>12" INSERTING VALVE AND VALVE BOX, AS PER PLAN</v>
          </cell>
          <cell r="F5555">
            <v>0</v>
          </cell>
          <cell r="H5555"/>
          <cell r="I5555"/>
        </row>
        <row r="5556">
          <cell r="A5556" t="str">
            <v>638E08650</v>
          </cell>
          <cell r="C5556" t="str">
            <v>EACH</v>
          </cell>
          <cell r="D5556" t="str">
            <v>16" INSERTING VALVE AND VALVE BOX</v>
          </cell>
          <cell r="F5556">
            <v>0</v>
          </cell>
          <cell r="H5556"/>
          <cell r="I5556"/>
        </row>
        <row r="5557">
          <cell r="A5557" t="str">
            <v>638E08660</v>
          </cell>
          <cell r="C5557" t="str">
            <v>EACH</v>
          </cell>
          <cell r="D5557" t="str">
            <v>18" INSERTING VALVE AND VALVE BOX</v>
          </cell>
          <cell r="F5557">
            <v>0</v>
          </cell>
          <cell r="H5557"/>
          <cell r="I5557"/>
        </row>
        <row r="5558">
          <cell r="A5558" t="str">
            <v>638E08700</v>
          </cell>
          <cell r="C5558" t="str">
            <v>EACH</v>
          </cell>
          <cell r="D5558" t="str">
            <v>20" INSERTING VALVE AND VALVE BOX</v>
          </cell>
          <cell r="F5558">
            <v>0</v>
          </cell>
          <cell r="H5558"/>
          <cell r="I5558"/>
        </row>
        <row r="5559">
          <cell r="A5559" t="str">
            <v>638E08702</v>
          </cell>
          <cell r="C5559" t="str">
            <v>EACH</v>
          </cell>
          <cell r="D5559" t="str">
            <v>4" CUTTING-IN SLEEVE</v>
          </cell>
          <cell r="F5559">
            <v>0</v>
          </cell>
          <cell r="H5559"/>
          <cell r="I5559"/>
        </row>
        <row r="5560">
          <cell r="A5560" t="str">
            <v>638E08704</v>
          </cell>
          <cell r="C5560" t="str">
            <v>EACH</v>
          </cell>
          <cell r="D5560" t="str">
            <v>6" CUTTING-IN SLEEVE</v>
          </cell>
          <cell r="F5560">
            <v>0</v>
          </cell>
          <cell r="H5560"/>
          <cell r="I5560"/>
        </row>
        <row r="5561">
          <cell r="A5561" t="str">
            <v>638E08706</v>
          </cell>
          <cell r="C5561" t="str">
            <v>EACH</v>
          </cell>
          <cell r="D5561" t="str">
            <v>8" CUTTING-IN SLEEVE</v>
          </cell>
          <cell r="F5561">
            <v>0</v>
          </cell>
          <cell r="H5561"/>
          <cell r="I5561"/>
        </row>
        <row r="5562">
          <cell r="A5562" t="str">
            <v>638E08707</v>
          </cell>
          <cell r="C5562" t="str">
            <v>EACH</v>
          </cell>
          <cell r="D5562" t="str">
            <v>8" CUTTING-IN SLEEVE, AS PER PLAN</v>
          </cell>
          <cell r="F5562">
            <v>0</v>
          </cell>
          <cell r="H5562"/>
          <cell r="I5562"/>
        </row>
        <row r="5563">
          <cell r="A5563" t="str">
            <v>638E08708</v>
          </cell>
          <cell r="C5563" t="str">
            <v>EACH</v>
          </cell>
          <cell r="D5563" t="str">
            <v>10" CUTTING-IN SLEEVE</v>
          </cell>
          <cell r="F5563">
            <v>0</v>
          </cell>
          <cell r="H5563"/>
          <cell r="I5563"/>
        </row>
        <row r="5564">
          <cell r="A5564" t="str">
            <v>638E08710</v>
          </cell>
          <cell r="C5564" t="str">
            <v>EACH</v>
          </cell>
          <cell r="D5564" t="str">
            <v>12" CUTTING-IN SLEEVE</v>
          </cell>
          <cell r="F5564">
            <v>0</v>
          </cell>
          <cell r="H5564"/>
          <cell r="I5564"/>
        </row>
        <row r="5565">
          <cell r="A5565" t="str">
            <v>638E08711</v>
          </cell>
          <cell r="C5565" t="str">
            <v>EACH</v>
          </cell>
          <cell r="D5565" t="str">
            <v>12" CUTTING-IN SLEEVE, AS PER PLAN</v>
          </cell>
          <cell r="F5565">
            <v>0</v>
          </cell>
          <cell r="H5565"/>
          <cell r="I5565"/>
        </row>
        <row r="5566">
          <cell r="A5566" t="str">
            <v>638E08712</v>
          </cell>
          <cell r="C5566" t="str">
            <v>EACH</v>
          </cell>
          <cell r="D5566" t="str">
            <v>16" CUTTING-IN SLEEVE</v>
          </cell>
          <cell r="F5566">
            <v>0</v>
          </cell>
          <cell r="H5566"/>
          <cell r="I5566"/>
        </row>
        <row r="5567">
          <cell r="A5567" t="str">
            <v>638E08720</v>
          </cell>
          <cell r="C5567" t="str">
            <v>EACH</v>
          </cell>
          <cell r="D5567" t="str">
            <v>24" CUTTING-IN SLEEVE</v>
          </cell>
          <cell r="F5567">
            <v>0</v>
          </cell>
          <cell r="H5567"/>
          <cell r="I5567"/>
        </row>
        <row r="5568">
          <cell r="A5568" t="str">
            <v>638E08790</v>
          </cell>
          <cell r="C5568" t="str">
            <v>EACH</v>
          </cell>
          <cell r="D5568" t="str">
            <v>2" CUTTING-IN SLEEVE, VALVE AND VALVE BOX</v>
          </cell>
          <cell r="F5568">
            <v>0</v>
          </cell>
          <cell r="H5568"/>
          <cell r="I5568"/>
        </row>
        <row r="5569">
          <cell r="A5569" t="str">
            <v>638E08800</v>
          </cell>
          <cell r="C5569" t="str">
            <v>EACH</v>
          </cell>
          <cell r="D5569" t="str">
            <v>4" CUTTING-IN SLEEVE, VALVE AND VALVE BOX</v>
          </cell>
          <cell r="F5569">
            <v>0</v>
          </cell>
          <cell r="H5569"/>
          <cell r="I5569"/>
        </row>
        <row r="5570">
          <cell r="A5570" t="str">
            <v>638E08801</v>
          </cell>
          <cell r="C5570" t="str">
            <v>EACH</v>
          </cell>
          <cell r="D5570" t="str">
            <v>4" CUTTING-IN SLEEVE, VALVE AND VALVE BOX, AS PER PLAN</v>
          </cell>
          <cell r="F5570">
            <v>0</v>
          </cell>
          <cell r="H5570"/>
          <cell r="I5570"/>
        </row>
        <row r="5571">
          <cell r="A5571" t="str">
            <v>638E08900</v>
          </cell>
          <cell r="C5571" t="str">
            <v>EACH</v>
          </cell>
          <cell r="D5571" t="str">
            <v>6" CUTTING-IN SLEEVE, VALVE AND VALVE BOX</v>
          </cell>
          <cell r="F5571">
            <v>0</v>
          </cell>
          <cell r="H5571"/>
          <cell r="I5571"/>
        </row>
        <row r="5572">
          <cell r="A5572" t="str">
            <v>638E08901</v>
          </cell>
          <cell r="C5572" t="str">
            <v>EACH</v>
          </cell>
          <cell r="D5572" t="str">
            <v>6" CUTTING-IN SLEEVE, VALVE AND VALVE BOX, AS PER PLAN</v>
          </cell>
          <cell r="F5572">
            <v>0</v>
          </cell>
          <cell r="H5572"/>
          <cell r="I5572"/>
        </row>
        <row r="5573">
          <cell r="A5573" t="str">
            <v>638E09000</v>
          </cell>
          <cell r="C5573" t="str">
            <v>EACH</v>
          </cell>
          <cell r="D5573" t="str">
            <v>8" CUTTING-IN SLEEVE, VALVE AND VALVE BOX</v>
          </cell>
          <cell r="F5573">
            <v>0</v>
          </cell>
          <cell r="H5573"/>
          <cell r="I5573"/>
        </row>
        <row r="5574">
          <cell r="A5574" t="str">
            <v>638E09001</v>
          </cell>
          <cell r="C5574" t="str">
            <v>EACH</v>
          </cell>
          <cell r="D5574" t="str">
            <v>8" CUTTING-IN SLEEVE, VALVE AND VALVE BOX, AS PER PLAN</v>
          </cell>
          <cell r="F5574">
            <v>0</v>
          </cell>
          <cell r="H5574"/>
          <cell r="I5574"/>
        </row>
        <row r="5575">
          <cell r="A5575" t="str">
            <v>638E09100</v>
          </cell>
          <cell r="C5575" t="str">
            <v>EACH</v>
          </cell>
          <cell r="D5575" t="str">
            <v>10" CUTTING-IN SLEEVE, VALVE AND VALVE BOX</v>
          </cell>
          <cell r="F5575">
            <v>0</v>
          </cell>
          <cell r="H5575"/>
          <cell r="I5575"/>
        </row>
        <row r="5576">
          <cell r="A5576" t="str">
            <v>638E09200</v>
          </cell>
          <cell r="C5576" t="str">
            <v>EACH</v>
          </cell>
          <cell r="D5576" t="str">
            <v>12" CUTTING-IN SLEEVE, VALVE AND VALVE BOX</v>
          </cell>
          <cell r="F5576">
            <v>0</v>
          </cell>
          <cell r="H5576"/>
          <cell r="I5576"/>
        </row>
        <row r="5577">
          <cell r="A5577" t="str">
            <v>638E09201</v>
          </cell>
          <cell r="C5577" t="str">
            <v>EACH</v>
          </cell>
          <cell r="D5577" t="str">
            <v>12" CUTTING-IN SLEEVE, VALVE AND VALVE BOX, AS PER PLAN</v>
          </cell>
          <cell r="F5577">
            <v>0</v>
          </cell>
          <cell r="H5577"/>
          <cell r="I5577"/>
        </row>
        <row r="5578">
          <cell r="A5578" t="str">
            <v>638E09208</v>
          </cell>
          <cell r="C5578" t="str">
            <v>EACH</v>
          </cell>
          <cell r="D5578" t="str">
            <v>16" CUTTING-IN SLEEVE, VALVE AND VALVE BOX</v>
          </cell>
          <cell r="F5578">
            <v>0</v>
          </cell>
          <cell r="H5578"/>
          <cell r="I5578"/>
        </row>
        <row r="5579">
          <cell r="A5579" t="str">
            <v>638E09212</v>
          </cell>
          <cell r="C5579" t="str">
            <v>EACH</v>
          </cell>
          <cell r="D5579" t="str">
            <v>20" CUTTING-IN SLEEVE, VALVE AND VALVE BOX</v>
          </cell>
          <cell r="F5579">
            <v>0</v>
          </cell>
          <cell r="H5579"/>
          <cell r="I5579"/>
        </row>
        <row r="5580">
          <cell r="A5580" t="str">
            <v>638E09290</v>
          </cell>
          <cell r="C5580" t="str">
            <v>EACH</v>
          </cell>
          <cell r="D5580" t="str">
            <v>4" X 4" TAPPING SLEEVE, VALVE AND VALVE BOX</v>
          </cell>
          <cell r="F5580">
            <v>0</v>
          </cell>
          <cell r="H5580"/>
          <cell r="I5580"/>
        </row>
        <row r="5581">
          <cell r="A5581" t="str">
            <v>638E09291</v>
          </cell>
          <cell r="C5581" t="str">
            <v>EACH</v>
          </cell>
          <cell r="D5581" t="str">
            <v>4" X 4" TAPPING SLEEVE, VALVE AND VALVE BOX, AS PER PLAN</v>
          </cell>
          <cell r="F5581">
            <v>0</v>
          </cell>
          <cell r="H5581"/>
          <cell r="I5581"/>
        </row>
        <row r="5582">
          <cell r="A5582" t="str">
            <v>638E09300</v>
          </cell>
          <cell r="C5582" t="str">
            <v>EACH</v>
          </cell>
          <cell r="D5582" t="str">
            <v>6" X 6" TAPPING SLEEVE, VALVE AND VALVE BOX</v>
          </cell>
          <cell r="F5582">
            <v>0</v>
          </cell>
          <cell r="H5582"/>
          <cell r="I5582"/>
        </row>
        <row r="5583">
          <cell r="A5583" t="str">
            <v>638E09301</v>
          </cell>
          <cell r="C5583" t="str">
            <v>EACH</v>
          </cell>
          <cell r="D5583" t="str">
            <v>6" X 6" TAPPING SLEEVE, VALVE AND VALVE BOX, AS PER PLAN</v>
          </cell>
          <cell r="F5583">
            <v>0</v>
          </cell>
          <cell r="H5583"/>
          <cell r="I5583"/>
        </row>
        <row r="5584">
          <cell r="A5584" t="str">
            <v>638E09390</v>
          </cell>
          <cell r="C5584" t="str">
            <v>EACH</v>
          </cell>
          <cell r="D5584" t="str">
            <v>8" X 6" TAPPING SLEEVE, VALVE AND VALVE BOX</v>
          </cell>
          <cell r="F5584">
            <v>0</v>
          </cell>
          <cell r="H5584"/>
          <cell r="I5584"/>
        </row>
        <row r="5585">
          <cell r="A5585" t="str">
            <v>638E09391</v>
          </cell>
          <cell r="C5585" t="str">
            <v>EACH</v>
          </cell>
          <cell r="D5585" t="str">
            <v>8" X 6" TAPPING SLEEVE, VALVE AND VALVE BOX, AS PER PLAN</v>
          </cell>
          <cell r="F5585">
            <v>0</v>
          </cell>
          <cell r="H5585"/>
          <cell r="I5585"/>
        </row>
        <row r="5586">
          <cell r="A5586" t="str">
            <v>638E09400</v>
          </cell>
          <cell r="C5586" t="str">
            <v>EACH</v>
          </cell>
          <cell r="D5586" t="str">
            <v>8" X 8" TAPPING SLEEVE, VALVE AND VALVE BOX</v>
          </cell>
          <cell r="F5586">
            <v>0</v>
          </cell>
          <cell r="H5586"/>
          <cell r="I5586"/>
        </row>
        <row r="5587">
          <cell r="A5587" t="str">
            <v>638E09401</v>
          </cell>
          <cell r="C5587" t="str">
            <v>EACH</v>
          </cell>
          <cell r="D5587" t="str">
            <v>8" X 8" TAPPING SLEEVE, VALVE AND VALVE BOX, AS PER PLAN</v>
          </cell>
          <cell r="F5587">
            <v>0</v>
          </cell>
          <cell r="H5587"/>
          <cell r="I5587"/>
        </row>
        <row r="5588">
          <cell r="A5588" t="str">
            <v>638E09500</v>
          </cell>
          <cell r="C5588" t="str">
            <v>EACH</v>
          </cell>
          <cell r="D5588" t="str">
            <v>10" X 4" TAPPING SLEEVE, VALVE AND VALVE BOX</v>
          </cell>
          <cell r="F5588">
            <v>0</v>
          </cell>
          <cell r="H5588"/>
          <cell r="I5588"/>
        </row>
        <row r="5589">
          <cell r="A5589" t="str">
            <v>638E09508</v>
          </cell>
          <cell r="C5589" t="str">
            <v>EACH</v>
          </cell>
          <cell r="D5589" t="str">
            <v>10" X 6" TAPPING SLEEVE, VALVE AND VALVE BOX</v>
          </cell>
          <cell r="F5589">
            <v>0</v>
          </cell>
          <cell r="H5589"/>
          <cell r="I5589"/>
        </row>
        <row r="5590">
          <cell r="A5590" t="str">
            <v>638E09509</v>
          </cell>
          <cell r="C5590" t="str">
            <v>EACH</v>
          </cell>
          <cell r="D5590" t="str">
            <v>10" X 6" TAPPING SLEEVE, VALVE AND VALVE BOX, AS PER PLAN</v>
          </cell>
          <cell r="F5590">
            <v>0</v>
          </cell>
          <cell r="H5590"/>
          <cell r="I5590"/>
        </row>
        <row r="5591">
          <cell r="A5591" t="str">
            <v>638E09510</v>
          </cell>
          <cell r="C5591" t="str">
            <v>EACH</v>
          </cell>
          <cell r="D5591" t="str">
            <v>10" X 8" TAPPING SLEEVE, VALVE AND VALVE BOX</v>
          </cell>
          <cell r="F5591">
            <v>0</v>
          </cell>
          <cell r="H5591"/>
          <cell r="I5591"/>
        </row>
        <row r="5592">
          <cell r="A5592" t="str">
            <v>638E09511</v>
          </cell>
          <cell r="C5592" t="str">
            <v>EACH</v>
          </cell>
          <cell r="D5592" t="str">
            <v>10" X 8" TAPPING SLEEVE, VALVE AND VALVE BOX, AS PER PLAN</v>
          </cell>
          <cell r="F5592">
            <v>0</v>
          </cell>
          <cell r="H5592"/>
          <cell r="I5592"/>
        </row>
        <row r="5593">
          <cell r="A5593" t="str">
            <v>638E09520</v>
          </cell>
          <cell r="C5593" t="str">
            <v>EACH</v>
          </cell>
          <cell r="D5593" t="str">
            <v>10" X 10" TAPPING SLEEVE, VALVE AND VALVE BOX</v>
          </cell>
          <cell r="F5593">
            <v>0</v>
          </cell>
          <cell r="H5593"/>
          <cell r="I5593"/>
        </row>
        <row r="5594">
          <cell r="A5594" t="str">
            <v>638E09521</v>
          </cell>
          <cell r="C5594" t="str">
            <v>EACH</v>
          </cell>
          <cell r="D5594" t="str">
            <v>10" X 10" TAPPING SLEEVE, VALVE AND VALVE BOX, AS PER PLAN</v>
          </cell>
          <cell r="F5594">
            <v>0</v>
          </cell>
          <cell r="H5594"/>
          <cell r="I5594"/>
        </row>
        <row r="5595">
          <cell r="A5595" t="str">
            <v>638E09600</v>
          </cell>
          <cell r="C5595" t="str">
            <v>EACH</v>
          </cell>
          <cell r="D5595" t="str">
            <v>12" X 4" TAPPING SLEEVE, VALVE AND VALVE BOX</v>
          </cell>
          <cell r="F5595">
            <v>0</v>
          </cell>
          <cell r="H5595"/>
          <cell r="I5595"/>
        </row>
        <row r="5596">
          <cell r="A5596" t="str">
            <v>638E09700</v>
          </cell>
          <cell r="C5596" t="str">
            <v>EACH</v>
          </cell>
          <cell r="D5596" t="str">
            <v>12" X 6" TAPPING SLEEVE, VALVE AND VALVE BOX</v>
          </cell>
          <cell r="F5596">
            <v>0</v>
          </cell>
          <cell r="H5596"/>
          <cell r="I5596"/>
        </row>
        <row r="5597">
          <cell r="A5597" t="str">
            <v>638E09701</v>
          </cell>
          <cell r="C5597" t="str">
            <v>EACH</v>
          </cell>
          <cell r="D5597" t="str">
            <v>12" X 6" TAPPING SLEEVE, VALVE AND VALVE BOX, AS PER PLAN</v>
          </cell>
          <cell r="F5597">
            <v>0</v>
          </cell>
          <cell r="H5597"/>
          <cell r="I5597"/>
        </row>
        <row r="5598">
          <cell r="A5598" t="str">
            <v>638E09710</v>
          </cell>
          <cell r="C5598" t="str">
            <v>EACH</v>
          </cell>
          <cell r="D5598" t="str">
            <v>12" X 8" TAPPING SLEEVE, VALVE AND VALVE BOX</v>
          </cell>
          <cell r="F5598">
            <v>0</v>
          </cell>
          <cell r="H5598"/>
          <cell r="I5598"/>
        </row>
        <row r="5599">
          <cell r="A5599" t="str">
            <v>638E09711</v>
          </cell>
          <cell r="C5599" t="str">
            <v>EACH</v>
          </cell>
          <cell r="D5599" t="str">
            <v>12" X 8" TAPPING SLEEVE, VALVE AND VALVE BOX, AS PER PLAN</v>
          </cell>
          <cell r="F5599">
            <v>0</v>
          </cell>
          <cell r="H5599"/>
          <cell r="I5599"/>
        </row>
        <row r="5600">
          <cell r="A5600" t="str">
            <v>638E09714</v>
          </cell>
          <cell r="C5600" t="str">
            <v>EACH</v>
          </cell>
          <cell r="D5600" t="str">
            <v>12" X 10" TAPPING SLEEVE, VALVE AND VALVE BOX</v>
          </cell>
          <cell r="F5600">
            <v>0</v>
          </cell>
          <cell r="H5600"/>
          <cell r="I5600"/>
        </row>
        <row r="5601">
          <cell r="A5601" t="str">
            <v>638E09800</v>
          </cell>
          <cell r="C5601" t="str">
            <v>EACH</v>
          </cell>
          <cell r="D5601" t="str">
            <v>12" X 12" TAPPING SLEEVE, VALVE AND VALVE BOX</v>
          </cell>
          <cell r="F5601">
            <v>0</v>
          </cell>
          <cell r="H5601"/>
          <cell r="I5601"/>
        </row>
        <row r="5602">
          <cell r="A5602" t="str">
            <v>638E09801</v>
          </cell>
          <cell r="C5602" t="str">
            <v>EACH</v>
          </cell>
          <cell r="D5602" t="str">
            <v>12" X 12" TAPPING SLEEVE, VALVE AND VALVE BOX, AS PER PLAN</v>
          </cell>
          <cell r="F5602">
            <v>0</v>
          </cell>
          <cell r="H5602"/>
          <cell r="I5602"/>
        </row>
        <row r="5603">
          <cell r="A5603" t="str">
            <v>638E09808</v>
          </cell>
          <cell r="C5603" t="str">
            <v>EACH</v>
          </cell>
          <cell r="D5603" t="str">
            <v>14" X 14" TAPPING SLEEVE, VALVE AND VALVE BOX</v>
          </cell>
          <cell r="F5603">
            <v>0</v>
          </cell>
          <cell r="H5603"/>
          <cell r="I5603"/>
        </row>
        <row r="5604">
          <cell r="A5604" t="str">
            <v>638E09810</v>
          </cell>
          <cell r="C5604" t="str">
            <v>EACH</v>
          </cell>
          <cell r="D5604" t="str">
            <v>14" X 6" TAPPING SLEEVE, VALVE AND VALVE BOX</v>
          </cell>
          <cell r="F5604">
            <v>0</v>
          </cell>
          <cell r="H5604"/>
          <cell r="I5604"/>
        </row>
        <row r="5605">
          <cell r="A5605" t="str">
            <v>638E09890</v>
          </cell>
          <cell r="C5605" t="str">
            <v>EACH</v>
          </cell>
          <cell r="D5605" t="str">
            <v>16" X 6" TAPPING SLEEVE, VALVE AND VALVE BOX</v>
          </cell>
          <cell r="F5605">
            <v>0</v>
          </cell>
          <cell r="H5605"/>
          <cell r="I5605"/>
        </row>
        <row r="5606">
          <cell r="A5606" t="str">
            <v>638E09894</v>
          </cell>
          <cell r="C5606" t="str">
            <v>EACH</v>
          </cell>
          <cell r="D5606" t="str">
            <v>16" X 8" TAPPING SLEEVE, VALVE AND VALVE BOX</v>
          </cell>
          <cell r="F5606">
            <v>0</v>
          </cell>
          <cell r="H5606"/>
          <cell r="I5606"/>
        </row>
        <row r="5607">
          <cell r="A5607" t="str">
            <v>638E09895</v>
          </cell>
          <cell r="C5607" t="str">
            <v>EACH</v>
          </cell>
          <cell r="D5607" t="str">
            <v>16" X 8" TAPPING SLEEVE, VALVE AND VALVE BOX, AS PER PLAN</v>
          </cell>
          <cell r="F5607">
            <v>0</v>
          </cell>
          <cell r="H5607"/>
          <cell r="I5607"/>
        </row>
        <row r="5608">
          <cell r="A5608" t="str">
            <v>638E09900</v>
          </cell>
          <cell r="C5608" t="str">
            <v>EACH</v>
          </cell>
          <cell r="D5608" t="str">
            <v>16" X 10" TAPPING SLEEVE, VALVE AND VALVE BOX</v>
          </cell>
          <cell r="F5608">
            <v>0</v>
          </cell>
          <cell r="H5608"/>
          <cell r="I5608"/>
        </row>
        <row r="5609">
          <cell r="A5609" t="str">
            <v>638E09908</v>
          </cell>
          <cell r="C5609" t="str">
            <v>EACH</v>
          </cell>
          <cell r="D5609" t="str">
            <v>16" X 12" TAPPING SLEEVE, VALVE AND VALVE BOX</v>
          </cell>
          <cell r="F5609">
            <v>0</v>
          </cell>
          <cell r="H5609"/>
          <cell r="I5609"/>
        </row>
        <row r="5610">
          <cell r="A5610" t="str">
            <v>638E09909</v>
          </cell>
          <cell r="C5610" t="str">
            <v>EACH</v>
          </cell>
          <cell r="D5610" t="str">
            <v>16" X 12" TAPPING SLEEVE, VALVE AND VALVE BOX, AS PER PLAN</v>
          </cell>
          <cell r="F5610">
            <v>0</v>
          </cell>
          <cell r="H5610"/>
          <cell r="I5610"/>
        </row>
        <row r="5611">
          <cell r="A5611" t="str">
            <v>638E09910</v>
          </cell>
          <cell r="C5611" t="str">
            <v>EACH</v>
          </cell>
          <cell r="D5611" t="str">
            <v>16" X 16" TAPPING SLEEVE, VALVE AND VALVE BOX</v>
          </cell>
          <cell r="F5611">
            <v>0</v>
          </cell>
          <cell r="H5611"/>
          <cell r="I5611"/>
        </row>
        <row r="5612">
          <cell r="A5612" t="str">
            <v>638E09920</v>
          </cell>
          <cell r="C5612" t="str">
            <v>EACH</v>
          </cell>
          <cell r="D5612" t="str">
            <v>18" X 18" TAPPING SLEEVE, VALVE AND VALVE BOX</v>
          </cell>
          <cell r="F5612">
            <v>0</v>
          </cell>
          <cell r="H5612"/>
          <cell r="I5612"/>
        </row>
        <row r="5613">
          <cell r="A5613" t="str">
            <v>638E10000</v>
          </cell>
          <cell r="C5613" t="str">
            <v>EACH</v>
          </cell>
          <cell r="D5613" t="str">
            <v>20" X 16" TAPPING SLEEVE, VALVE AND VALVE BOX</v>
          </cell>
          <cell r="F5613">
            <v>0</v>
          </cell>
          <cell r="H5613"/>
          <cell r="I5613"/>
        </row>
        <row r="5614">
          <cell r="A5614" t="str">
            <v>638E10010</v>
          </cell>
          <cell r="C5614" t="str">
            <v>EACH</v>
          </cell>
          <cell r="D5614" t="str">
            <v>20" X 20" TAPPING SLEEVE, VALVE AND VALVE BOX</v>
          </cell>
          <cell r="F5614">
            <v>0</v>
          </cell>
          <cell r="H5614"/>
          <cell r="I5614"/>
        </row>
        <row r="5615">
          <cell r="A5615" t="str">
            <v>638E10011</v>
          </cell>
          <cell r="C5615" t="str">
            <v>EACH</v>
          </cell>
          <cell r="D5615" t="str">
            <v>20" X 20" TAPPING SLEEVE, VALVE AND VALVE BOX, AS PER PLAN</v>
          </cell>
          <cell r="F5615">
            <v>0</v>
          </cell>
          <cell r="H5615"/>
          <cell r="I5615"/>
        </row>
        <row r="5616">
          <cell r="A5616" t="str">
            <v>638E10100</v>
          </cell>
          <cell r="C5616" t="str">
            <v>EACH</v>
          </cell>
          <cell r="D5616" t="str">
            <v>4" FIRE HYDRANT</v>
          </cell>
          <cell r="F5616">
            <v>0</v>
          </cell>
          <cell r="H5616"/>
          <cell r="I5616"/>
        </row>
        <row r="5617">
          <cell r="A5617" t="str">
            <v>638E10101</v>
          </cell>
          <cell r="C5617" t="str">
            <v>EACH</v>
          </cell>
          <cell r="D5617" t="str">
            <v>4" FIRE HYDRANT, AS PER PLAN</v>
          </cell>
          <cell r="F5617">
            <v>0</v>
          </cell>
          <cell r="H5617"/>
          <cell r="I5617"/>
        </row>
        <row r="5618">
          <cell r="A5618" t="str">
            <v>638E10200</v>
          </cell>
          <cell r="C5618" t="str">
            <v>EACH</v>
          </cell>
          <cell r="D5618" t="str">
            <v>6" FIRE HYDRANT</v>
          </cell>
          <cell r="F5618">
            <v>0</v>
          </cell>
          <cell r="H5618"/>
          <cell r="I5618"/>
        </row>
        <row r="5619">
          <cell r="A5619" t="str">
            <v>638E10201</v>
          </cell>
          <cell r="C5619" t="str">
            <v>EACH</v>
          </cell>
          <cell r="D5619" t="str">
            <v>6" FIRE HYDRANT, AS PER PLAN</v>
          </cell>
          <cell r="F5619">
            <v>0</v>
          </cell>
          <cell r="H5619"/>
          <cell r="I5619"/>
        </row>
        <row r="5620">
          <cell r="A5620" t="str">
            <v>638E10300</v>
          </cell>
          <cell r="C5620" t="str">
            <v>EACH</v>
          </cell>
          <cell r="D5620" t="str">
            <v>FIRE HYDRANT EXTENDED AND ADJUSTED TO GRADE</v>
          </cell>
          <cell r="F5620">
            <v>0</v>
          </cell>
          <cell r="H5620"/>
          <cell r="I5620"/>
        </row>
        <row r="5621">
          <cell r="A5621" t="str">
            <v>638E10301</v>
          </cell>
          <cell r="C5621" t="str">
            <v>EACH</v>
          </cell>
          <cell r="D5621" t="str">
            <v>FIRE HYDRANT EXTENDED AND ADJUSTED TO GRADE, AS PER PLAN</v>
          </cell>
          <cell r="F5621">
            <v>0</v>
          </cell>
          <cell r="H5621"/>
          <cell r="I5621"/>
        </row>
        <row r="5622">
          <cell r="A5622" t="str">
            <v>638E10400</v>
          </cell>
          <cell r="C5622" t="str">
            <v>EACH</v>
          </cell>
          <cell r="D5622" t="str">
            <v>FIRE HYDRANT ADJUSTED TO GRADE</v>
          </cell>
          <cell r="F5622">
            <v>0</v>
          </cell>
          <cell r="H5622"/>
          <cell r="I5622"/>
        </row>
        <row r="5623">
          <cell r="A5623" t="str">
            <v>638E10401</v>
          </cell>
          <cell r="C5623" t="str">
            <v>EACH</v>
          </cell>
          <cell r="D5623" t="str">
            <v>FIRE HYDRANT ADJUSTED TO GRADE, AS PER PLAN</v>
          </cell>
          <cell r="F5623">
            <v>0</v>
          </cell>
          <cell r="H5623"/>
          <cell r="I5623"/>
        </row>
        <row r="5624">
          <cell r="A5624" t="str">
            <v>638E10480</v>
          </cell>
          <cell r="C5624" t="str">
            <v>EACH</v>
          </cell>
          <cell r="D5624" t="str">
            <v>FIRE HYDRANT REMOVED</v>
          </cell>
          <cell r="F5624">
            <v>0</v>
          </cell>
          <cell r="H5624"/>
          <cell r="I5624"/>
        </row>
        <row r="5625">
          <cell r="A5625" t="str">
            <v>638E10481</v>
          </cell>
          <cell r="C5625" t="str">
            <v>EACH</v>
          </cell>
          <cell r="D5625" t="str">
            <v>FIRE HYDRANT REMOVED, AS PER PLAN</v>
          </cell>
          <cell r="F5625">
            <v>0</v>
          </cell>
          <cell r="H5625"/>
          <cell r="I5625"/>
        </row>
        <row r="5626">
          <cell r="A5626" t="str">
            <v>638E10500</v>
          </cell>
          <cell r="C5626" t="str">
            <v>EACH</v>
          </cell>
          <cell r="D5626" t="str">
            <v>FIRE HYDRANT REMOVED AND RESET</v>
          </cell>
          <cell r="F5626">
            <v>0</v>
          </cell>
          <cell r="H5626"/>
          <cell r="I5626"/>
        </row>
        <row r="5627">
          <cell r="A5627" t="str">
            <v>638E10501</v>
          </cell>
          <cell r="C5627" t="str">
            <v>EACH</v>
          </cell>
          <cell r="D5627" t="str">
            <v>FIRE HYDRANT REMOVED AND RESET, AS PER PLAN</v>
          </cell>
          <cell r="F5627">
            <v>0</v>
          </cell>
          <cell r="H5627"/>
          <cell r="I5627"/>
        </row>
        <row r="5628">
          <cell r="A5628" t="str">
            <v>638E10600</v>
          </cell>
          <cell r="C5628" t="str">
            <v>EACH</v>
          </cell>
          <cell r="D5628" t="str">
            <v>FIRE HYDRANT AND GATE VALVE REMOVED AND RESET</v>
          </cell>
          <cell r="F5628">
            <v>0</v>
          </cell>
          <cell r="H5628"/>
          <cell r="I5628"/>
        </row>
        <row r="5629">
          <cell r="A5629" t="str">
            <v>638E10601</v>
          </cell>
          <cell r="C5629" t="str">
            <v>EACH</v>
          </cell>
          <cell r="D5629" t="str">
            <v>FIRE HYDRANT AND GATE VALVE REMOVED AND RESET, AS PER PLAN</v>
          </cell>
          <cell r="F5629">
            <v>0</v>
          </cell>
          <cell r="H5629"/>
          <cell r="I5629"/>
        </row>
        <row r="5630">
          <cell r="A5630" t="str">
            <v>638E10700</v>
          </cell>
          <cell r="C5630" t="str">
            <v>EACH</v>
          </cell>
          <cell r="D5630" t="str">
            <v>FIRE HYDRANT REMOVED AND DISPOSED OF</v>
          </cell>
          <cell r="F5630">
            <v>0</v>
          </cell>
          <cell r="H5630"/>
          <cell r="I5630"/>
        </row>
        <row r="5631">
          <cell r="A5631" t="str">
            <v>638E10701</v>
          </cell>
          <cell r="C5631" t="str">
            <v>EACH</v>
          </cell>
          <cell r="D5631" t="str">
            <v>FIRE HYDRANT REMOVED AND DISPOSED OF, AS PER PLAN</v>
          </cell>
          <cell r="F5631">
            <v>0</v>
          </cell>
          <cell r="H5631"/>
          <cell r="I5631"/>
        </row>
        <row r="5632">
          <cell r="A5632" t="str">
            <v>638E10800</v>
          </cell>
          <cell r="C5632" t="str">
            <v>EACH</v>
          </cell>
          <cell r="D5632" t="str">
            <v>VALVE BOX ADJUSTED TO GRADE</v>
          </cell>
          <cell r="F5632">
            <v>0</v>
          </cell>
          <cell r="H5632"/>
          <cell r="I5632"/>
        </row>
        <row r="5633">
          <cell r="A5633" t="str">
            <v>638E10801</v>
          </cell>
          <cell r="C5633" t="str">
            <v>EACH</v>
          </cell>
          <cell r="D5633" t="str">
            <v>VALVE BOX ADJUSTED TO GRADE, AS PER PLAN</v>
          </cell>
          <cell r="F5633">
            <v>0</v>
          </cell>
          <cell r="H5633"/>
          <cell r="I5633"/>
        </row>
        <row r="5634">
          <cell r="A5634" t="str">
            <v>638E10900</v>
          </cell>
          <cell r="C5634" t="str">
            <v>EACH</v>
          </cell>
          <cell r="D5634" t="str">
            <v>SERVICE BOX ADJUSTED TO GRADE</v>
          </cell>
          <cell r="F5634">
            <v>0</v>
          </cell>
          <cell r="H5634"/>
          <cell r="I5634"/>
        </row>
        <row r="5635">
          <cell r="A5635" t="str">
            <v>638E10901</v>
          </cell>
          <cell r="C5635" t="str">
            <v>EACH</v>
          </cell>
          <cell r="D5635" t="str">
            <v>SERVICE BOX ADJUSTED TO GRADE, AS PER PLAN</v>
          </cell>
          <cell r="F5635">
            <v>0</v>
          </cell>
          <cell r="H5635"/>
          <cell r="I5635"/>
        </row>
        <row r="5636">
          <cell r="A5636" t="str">
            <v>638E11100</v>
          </cell>
          <cell r="C5636" t="str">
            <v>EACH</v>
          </cell>
          <cell r="D5636" t="str">
            <v>METER AND CHAMBER REMOVED AND RESET</v>
          </cell>
          <cell r="F5636">
            <v>0</v>
          </cell>
          <cell r="H5636"/>
          <cell r="I5636"/>
        </row>
        <row r="5637">
          <cell r="A5637" t="str">
            <v>638E11101</v>
          </cell>
          <cell r="C5637" t="str">
            <v>EACH</v>
          </cell>
          <cell r="D5637" t="str">
            <v>METER AND CHAMBER REMOVED AND RESET, AS PER PLAN</v>
          </cell>
          <cell r="F5637">
            <v>0</v>
          </cell>
          <cell r="H5637"/>
          <cell r="I5637"/>
        </row>
        <row r="5638">
          <cell r="A5638" t="str">
            <v>638E11102</v>
          </cell>
          <cell r="C5638" t="str">
            <v>EACH</v>
          </cell>
          <cell r="D5638" t="str">
            <v>METER AND VAULT REMOVED AND RESET</v>
          </cell>
          <cell r="F5638">
            <v>0</v>
          </cell>
          <cell r="H5638"/>
          <cell r="I5638"/>
        </row>
        <row r="5639">
          <cell r="A5639" t="str">
            <v>638E11103</v>
          </cell>
          <cell r="C5639" t="str">
            <v>EACH</v>
          </cell>
          <cell r="D5639" t="str">
            <v>METER AND VAULT REMOVED AND RESET, AS PER PLAN</v>
          </cell>
          <cell r="F5639">
            <v>0</v>
          </cell>
          <cell r="H5639"/>
          <cell r="I5639"/>
        </row>
        <row r="5640">
          <cell r="A5640" t="str">
            <v>638E11200</v>
          </cell>
          <cell r="C5640" t="str">
            <v>EACH</v>
          </cell>
          <cell r="D5640" t="str">
            <v>METER, SETTING, STOP AND CHAMBER</v>
          </cell>
          <cell r="F5640">
            <v>0</v>
          </cell>
          <cell r="H5640"/>
          <cell r="I5640"/>
        </row>
        <row r="5641">
          <cell r="A5641" t="str">
            <v>638E11201</v>
          </cell>
          <cell r="C5641" t="str">
            <v>EACH</v>
          </cell>
          <cell r="D5641" t="str">
            <v>METER, SETTING, STOP AND CHAMBER, AS PER PLAN</v>
          </cell>
          <cell r="F5641">
            <v>0</v>
          </cell>
          <cell r="H5641"/>
          <cell r="I5641"/>
        </row>
        <row r="5642">
          <cell r="A5642" t="str">
            <v>638E11296</v>
          </cell>
          <cell r="C5642" t="str">
            <v>EACH</v>
          </cell>
          <cell r="D5642" t="str">
            <v>3/4" AIR RELEASE VALVE</v>
          </cell>
          <cell r="F5642">
            <v>0</v>
          </cell>
          <cell r="H5642"/>
          <cell r="I5642"/>
        </row>
        <row r="5643">
          <cell r="A5643" t="str">
            <v>638E11297</v>
          </cell>
          <cell r="C5643" t="str">
            <v>EACH</v>
          </cell>
          <cell r="D5643" t="str">
            <v>3/4" AIR RELEASE VALVE, AS PER PLAN</v>
          </cell>
          <cell r="F5643">
            <v>0</v>
          </cell>
          <cell r="H5643"/>
          <cell r="I5643"/>
        </row>
        <row r="5644">
          <cell r="A5644" t="str">
            <v>638E11300</v>
          </cell>
          <cell r="C5644" t="str">
            <v>EACH</v>
          </cell>
          <cell r="D5644" t="str">
            <v>1" AIR RELEASE VALVE</v>
          </cell>
          <cell r="F5644">
            <v>0</v>
          </cell>
          <cell r="H5644"/>
          <cell r="I5644"/>
        </row>
        <row r="5645">
          <cell r="A5645" t="str">
            <v>638E11301</v>
          </cell>
          <cell r="C5645" t="str">
            <v>EACH</v>
          </cell>
          <cell r="D5645" t="str">
            <v>1" AIR RELEASE VALVE, AS PER PLAN</v>
          </cell>
          <cell r="F5645">
            <v>0</v>
          </cell>
          <cell r="H5645"/>
          <cell r="I5645"/>
        </row>
        <row r="5646">
          <cell r="A5646" t="str">
            <v>638E11310</v>
          </cell>
          <cell r="C5646" t="str">
            <v>EACH</v>
          </cell>
          <cell r="D5646" t="str">
            <v>2" AIR RELEASE VALVE</v>
          </cell>
          <cell r="F5646">
            <v>0</v>
          </cell>
          <cell r="H5646"/>
          <cell r="I5646"/>
        </row>
        <row r="5647">
          <cell r="A5647" t="str">
            <v>638E11500</v>
          </cell>
          <cell r="C5647" t="str">
            <v>MBF</v>
          </cell>
          <cell r="D5647" t="str">
            <v>SHEETING AND BRACING ORDERED LEFT IN PLACE</v>
          </cell>
          <cell r="F5647">
            <v>0</v>
          </cell>
          <cell r="H5647"/>
          <cell r="I5647"/>
        </row>
        <row r="5648">
          <cell r="A5648" t="str">
            <v>638E11600</v>
          </cell>
          <cell r="B5648" t="str">
            <v>Y</v>
          </cell>
          <cell r="C5648" t="str">
            <v>FT</v>
          </cell>
          <cell r="D5648" t="str">
            <v>SPECIAL - 4" WATER MAIN DIP AND FITTINGS</v>
          </cell>
          <cell r="F5648">
            <v>1</v>
          </cell>
          <cell r="G5648" t="str">
            <v>SPECIFY MUNICIPAL STANDARD</v>
          </cell>
          <cell r="H5648"/>
          <cell r="I5648"/>
        </row>
        <row r="5649">
          <cell r="A5649" t="str">
            <v>638E11602</v>
          </cell>
          <cell r="B5649" t="str">
            <v>Y</v>
          </cell>
          <cell r="C5649" t="str">
            <v>FT</v>
          </cell>
          <cell r="D5649" t="str">
            <v>SPECIAL - 6" WATER MAIN DIP AND FITTINGS</v>
          </cell>
          <cell r="F5649">
            <v>1</v>
          </cell>
          <cell r="G5649" t="str">
            <v>SPECIFY MUNICIPAL STANDARD</v>
          </cell>
          <cell r="H5649"/>
          <cell r="I5649"/>
        </row>
        <row r="5650">
          <cell r="A5650" t="str">
            <v>638E11604</v>
          </cell>
          <cell r="B5650" t="str">
            <v>Y</v>
          </cell>
          <cell r="C5650" t="str">
            <v>FT</v>
          </cell>
          <cell r="D5650" t="str">
            <v>SPECIAL - 8" WATER MAIN DIP AND FITTINGS</v>
          </cell>
          <cell r="F5650">
            <v>1</v>
          </cell>
          <cell r="G5650" t="str">
            <v>SPECIFY MUNICIPAL STANDARD</v>
          </cell>
          <cell r="H5650"/>
          <cell r="I5650"/>
        </row>
        <row r="5651">
          <cell r="A5651" t="str">
            <v>638E11606</v>
          </cell>
          <cell r="B5651" t="str">
            <v>Y</v>
          </cell>
          <cell r="C5651" t="str">
            <v>FT</v>
          </cell>
          <cell r="D5651" t="str">
            <v>SPECIAL - 10" WATER MAIN DIP AND FITTINGS</v>
          </cell>
          <cell r="F5651">
            <v>1</v>
          </cell>
          <cell r="G5651" t="str">
            <v>SPECIFY MUNICIPAL STANDARD</v>
          </cell>
          <cell r="H5651"/>
          <cell r="I5651"/>
        </row>
        <row r="5652">
          <cell r="A5652" t="str">
            <v>638E11608</v>
          </cell>
          <cell r="B5652" t="str">
            <v>Y</v>
          </cell>
          <cell r="C5652" t="str">
            <v>FT</v>
          </cell>
          <cell r="D5652" t="str">
            <v>SPECIAL - 12" WATER MAIN DIP AND FITTINGS</v>
          </cell>
          <cell r="F5652">
            <v>1</v>
          </cell>
          <cell r="G5652" t="str">
            <v>SPECIFY MUNICIPAL STANDARD</v>
          </cell>
          <cell r="H5652"/>
          <cell r="I5652"/>
        </row>
        <row r="5653">
          <cell r="A5653" t="str">
            <v>638E11610</v>
          </cell>
          <cell r="B5653" t="str">
            <v>Y</v>
          </cell>
          <cell r="C5653" t="str">
            <v>FT</v>
          </cell>
          <cell r="D5653" t="str">
            <v>SPECIAL - 16" WATER MAIN DIP AND FITTINGS</v>
          </cell>
          <cell r="F5653">
            <v>1</v>
          </cell>
          <cell r="G5653" t="str">
            <v>SPECIFY MUNICIPAL STANDARD</v>
          </cell>
          <cell r="H5653"/>
          <cell r="I5653"/>
        </row>
        <row r="5654">
          <cell r="A5654" t="str">
            <v>638E11612</v>
          </cell>
          <cell r="B5654" t="str">
            <v>Y</v>
          </cell>
          <cell r="C5654" t="str">
            <v>FT</v>
          </cell>
          <cell r="D5654" t="str">
            <v>SPECIAL - 18" WATER MAIN DIP AND FITTINGS</v>
          </cell>
          <cell r="F5654">
            <v>1</v>
          </cell>
          <cell r="G5654" t="str">
            <v>SPECIFY MUNICIPAL STANDARD</v>
          </cell>
          <cell r="H5654"/>
          <cell r="I5654"/>
        </row>
        <row r="5655">
          <cell r="A5655" t="str">
            <v>638E11614</v>
          </cell>
          <cell r="B5655" t="str">
            <v>Y</v>
          </cell>
          <cell r="C5655" t="str">
            <v>FT</v>
          </cell>
          <cell r="D5655" t="str">
            <v>SPECIAL - 20" WATER MAIN DIP AND FITTINGS</v>
          </cell>
          <cell r="F5655">
            <v>1</v>
          </cell>
          <cell r="G5655" t="str">
            <v>SPECIFY MUNICIPAL STANDARD</v>
          </cell>
          <cell r="H5655"/>
          <cell r="I5655"/>
        </row>
        <row r="5656">
          <cell r="A5656" t="str">
            <v>638E11616</v>
          </cell>
          <cell r="B5656" t="str">
            <v>Y</v>
          </cell>
          <cell r="C5656" t="str">
            <v>FT</v>
          </cell>
          <cell r="D5656" t="str">
            <v>SPECIAL - 24" WATER MAIN DIP AND FITTINGS</v>
          </cell>
          <cell r="F5656">
            <v>1</v>
          </cell>
          <cell r="G5656" t="str">
            <v>SPECIFY MUNICIPAL STANDARD</v>
          </cell>
          <cell r="H5656"/>
          <cell r="I5656"/>
        </row>
        <row r="5657">
          <cell r="A5657" t="str">
            <v>638E11618</v>
          </cell>
          <cell r="B5657" t="str">
            <v>Y</v>
          </cell>
          <cell r="C5657" t="str">
            <v>FT</v>
          </cell>
          <cell r="D5657" t="str">
            <v>SPECIAL - 30" WATER MAIN DIP AND FITTINGS</v>
          </cell>
          <cell r="F5657">
            <v>1</v>
          </cell>
          <cell r="G5657" t="str">
            <v>SPECIFY MUNICIPAL STANDARD</v>
          </cell>
          <cell r="H5657"/>
          <cell r="I5657"/>
        </row>
        <row r="5658">
          <cell r="A5658" t="str">
            <v>638E11620</v>
          </cell>
          <cell r="B5658" t="str">
            <v>Y</v>
          </cell>
          <cell r="C5658" t="str">
            <v>FT</v>
          </cell>
          <cell r="D5658" t="str">
            <v>SPECIAL - 36" WATER MAIN DIP AND FITTINGS</v>
          </cell>
          <cell r="F5658">
            <v>1</v>
          </cell>
          <cell r="G5658" t="str">
            <v>SPECIFY MUNICIPAL STANDARD</v>
          </cell>
          <cell r="H5658"/>
          <cell r="I5658"/>
        </row>
        <row r="5659">
          <cell r="A5659" t="str">
            <v>638E20000</v>
          </cell>
          <cell r="B5659" t="str">
            <v>Y</v>
          </cell>
          <cell r="C5659" t="str">
            <v>FT</v>
          </cell>
          <cell r="D5659" t="str">
            <v>SPECIAL - 4" WATER MAIN DIP CLASS 52 MECHANICAL JOINTS AND FITTINGS</v>
          </cell>
          <cell r="F5659">
            <v>1</v>
          </cell>
          <cell r="G5659" t="str">
            <v>SPECIFY MUNICIPAL STANDARD</v>
          </cell>
          <cell r="H5659"/>
          <cell r="I5659"/>
        </row>
        <row r="5660">
          <cell r="A5660" t="str">
            <v>638E20002</v>
          </cell>
          <cell r="B5660" t="str">
            <v>Y</v>
          </cell>
          <cell r="C5660" t="str">
            <v>FT</v>
          </cell>
          <cell r="D5660" t="str">
            <v>SPECIAL - 4" WATER MAIN DIP CLASS 52 BALL AND SOCKET JOINTS AND FITTINGS</v>
          </cell>
          <cell r="F5660">
            <v>1</v>
          </cell>
          <cell r="G5660" t="str">
            <v>SPECIFY MUNICIPAL STANDARD</v>
          </cell>
          <cell r="H5660"/>
          <cell r="I5660"/>
        </row>
        <row r="5661">
          <cell r="A5661" t="str">
            <v>638E20004</v>
          </cell>
          <cell r="B5661" t="str">
            <v>Y</v>
          </cell>
          <cell r="C5661" t="str">
            <v>FT</v>
          </cell>
          <cell r="D5661" t="str">
            <v>SPECIAL - 4" WATER MAIN DIP CLASS 52 BOLTLESS RESTRAINED JOINTS AND FITTINGS</v>
          </cell>
          <cell r="F5661">
            <v>1</v>
          </cell>
          <cell r="G5661" t="str">
            <v>SPECIFY MUNICIPAL STANDARD</v>
          </cell>
          <cell r="H5661"/>
          <cell r="I5661"/>
        </row>
        <row r="5662">
          <cell r="A5662" t="str">
            <v>638E20006</v>
          </cell>
          <cell r="B5662" t="str">
            <v>Y</v>
          </cell>
          <cell r="C5662" t="str">
            <v>FT</v>
          </cell>
          <cell r="D5662" t="str">
            <v>SPECIAL - 4" WATER MAIN DIP CLASS 52 PUSH ON JOINTS AND FITTINGS</v>
          </cell>
          <cell r="F5662">
            <v>1</v>
          </cell>
          <cell r="G5662" t="str">
            <v>SPECIFY MUNICIPAL STANDARD</v>
          </cell>
          <cell r="H5662"/>
          <cell r="I5662"/>
        </row>
        <row r="5663">
          <cell r="A5663" t="str">
            <v>638E20008</v>
          </cell>
          <cell r="B5663" t="str">
            <v>Y</v>
          </cell>
          <cell r="C5663" t="str">
            <v>FT</v>
          </cell>
          <cell r="D5663" t="str">
            <v>SPECIAL - 4" WATER MAIN DIP CLASS 53 MECHANICAL JOINTS AND FITTINGS</v>
          </cell>
          <cell r="F5663">
            <v>1</v>
          </cell>
          <cell r="G5663" t="str">
            <v>SPECIFY MUNICIPAL STANDARD</v>
          </cell>
          <cell r="H5663"/>
          <cell r="I5663"/>
        </row>
        <row r="5664">
          <cell r="A5664" t="str">
            <v>638E20010</v>
          </cell>
          <cell r="B5664" t="str">
            <v>Y</v>
          </cell>
          <cell r="C5664" t="str">
            <v>FT</v>
          </cell>
          <cell r="D5664" t="str">
            <v>SPECIAL - 4" WATER MAIN DIP CLASS 53 BALL AND SOCKET JOINTS AND FITTINGS</v>
          </cell>
          <cell r="F5664">
            <v>1</v>
          </cell>
          <cell r="G5664" t="str">
            <v>SPECIFY MUNICIPAL STANDARD</v>
          </cell>
          <cell r="H5664"/>
          <cell r="I5664"/>
        </row>
        <row r="5665">
          <cell r="A5665" t="str">
            <v>638E20012</v>
          </cell>
          <cell r="B5665" t="str">
            <v>Y</v>
          </cell>
          <cell r="C5665" t="str">
            <v>FT</v>
          </cell>
          <cell r="D5665" t="str">
            <v>SPECIAL - 4" WATER MAIN DIP CLASS 53 BOLTLESS RESTRAINED JOINTS AND FITTINGS</v>
          </cell>
          <cell r="F5665">
            <v>1</v>
          </cell>
          <cell r="G5665" t="str">
            <v>SPECIFY MUNICIPAL STANDARD</v>
          </cell>
          <cell r="H5665"/>
          <cell r="I5665"/>
        </row>
        <row r="5666">
          <cell r="A5666" t="str">
            <v>638E20014</v>
          </cell>
          <cell r="B5666" t="str">
            <v>Y</v>
          </cell>
          <cell r="C5666" t="str">
            <v>FT</v>
          </cell>
          <cell r="D5666" t="str">
            <v>SPECIAL - 4" WATER MAIN DIP CLASS 53 PUSH ON JOINTS AND FITTINGS</v>
          </cell>
          <cell r="F5666">
            <v>1</v>
          </cell>
          <cell r="G5666" t="str">
            <v>SPECIFY MUNICIPAL STANDARD</v>
          </cell>
          <cell r="H5666"/>
          <cell r="I5666"/>
        </row>
        <row r="5667">
          <cell r="A5667" t="str">
            <v>638E20016</v>
          </cell>
          <cell r="B5667" t="str">
            <v>Y</v>
          </cell>
          <cell r="C5667" t="str">
            <v>FT</v>
          </cell>
          <cell r="D5667" t="str">
            <v>SPECIAL - 4" WATER MAIN DIP CLASS 54 MECHANICAL JOINTS AND FITTINGS</v>
          </cell>
          <cell r="F5667">
            <v>1</v>
          </cell>
          <cell r="G5667" t="str">
            <v>SPECIFY MUNICIPAL STANDARD</v>
          </cell>
          <cell r="H5667"/>
          <cell r="I5667"/>
        </row>
        <row r="5668">
          <cell r="A5668" t="str">
            <v>638E20018</v>
          </cell>
          <cell r="B5668" t="str">
            <v>Y</v>
          </cell>
          <cell r="C5668" t="str">
            <v>FT</v>
          </cell>
          <cell r="D5668" t="str">
            <v>SPECIAL - 4" WATER MAIN DIP CLASS 54 BALL AND SOCKET JOINTS AND FITTINGS</v>
          </cell>
          <cell r="F5668">
            <v>1</v>
          </cell>
          <cell r="G5668" t="str">
            <v>SPECIFY MUNICIPAL STANDARD</v>
          </cell>
          <cell r="H5668"/>
          <cell r="I5668"/>
        </row>
        <row r="5669">
          <cell r="A5669" t="str">
            <v>638E20020</v>
          </cell>
          <cell r="B5669" t="str">
            <v>Y</v>
          </cell>
          <cell r="C5669" t="str">
            <v>FT</v>
          </cell>
          <cell r="D5669" t="str">
            <v>SPECIAL - 4" WATER MAIN DIP CLASS 54 BOLTLESS RESTRAINED JOINTS AND FITTINGS</v>
          </cell>
          <cell r="F5669">
            <v>1</v>
          </cell>
          <cell r="G5669" t="str">
            <v>SPECIFY MUNICIPAL STANDARD</v>
          </cell>
          <cell r="H5669"/>
          <cell r="I5669"/>
        </row>
        <row r="5670">
          <cell r="A5670" t="str">
            <v>638E20022</v>
          </cell>
          <cell r="B5670" t="str">
            <v>Y</v>
          </cell>
          <cell r="C5670" t="str">
            <v>FT</v>
          </cell>
          <cell r="D5670" t="str">
            <v>SPECIAL - 4" WATER MAIN DIP CLASS 54 PUSH ON JOINTS AND FITTINGS</v>
          </cell>
          <cell r="F5670">
            <v>1</v>
          </cell>
          <cell r="G5670" t="str">
            <v>SPECIFY MUNICIPAL STANDARD</v>
          </cell>
          <cell r="H5670"/>
          <cell r="I5670"/>
        </row>
        <row r="5671">
          <cell r="A5671" t="str">
            <v>638E20024</v>
          </cell>
          <cell r="B5671" t="str">
            <v>Y</v>
          </cell>
          <cell r="C5671" t="str">
            <v>FT</v>
          </cell>
          <cell r="D5671" t="str">
            <v>SPECIAL - 4" WATER MAIN DIP CLASS 55 MECHANICAL JOINTS AND FITTINGS</v>
          </cell>
          <cell r="F5671">
            <v>1</v>
          </cell>
          <cell r="G5671" t="str">
            <v>SPECIFY MUNICIPAL STANDARD</v>
          </cell>
          <cell r="H5671"/>
          <cell r="I5671"/>
        </row>
        <row r="5672">
          <cell r="A5672" t="str">
            <v>638E20026</v>
          </cell>
          <cell r="B5672" t="str">
            <v>Y</v>
          </cell>
          <cell r="C5672" t="str">
            <v>FT</v>
          </cell>
          <cell r="D5672" t="str">
            <v>SPECIAL - 4" WATER MAIN DIP CLASS 55 BALL AND SOCKET JOINTS AND FITTINGS</v>
          </cell>
          <cell r="F5672">
            <v>1</v>
          </cell>
          <cell r="G5672" t="str">
            <v>SPECIFY MUNICIPAL STANDARD</v>
          </cell>
          <cell r="H5672"/>
          <cell r="I5672"/>
        </row>
        <row r="5673">
          <cell r="A5673" t="str">
            <v>638E20028</v>
          </cell>
          <cell r="B5673" t="str">
            <v>Y</v>
          </cell>
          <cell r="C5673" t="str">
            <v>FT</v>
          </cell>
          <cell r="D5673" t="str">
            <v>SPECIAL - 4" WATER MAIN DIP CLASS 55 BOLTLESS RESTRAINED JOINTS AND FITTINGS</v>
          </cell>
          <cell r="F5673">
            <v>1</v>
          </cell>
          <cell r="G5673" t="str">
            <v>SPECIFY MUNICIPAL STANDARD</v>
          </cell>
          <cell r="H5673"/>
          <cell r="I5673"/>
        </row>
        <row r="5674">
          <cell r="A5674" t="str">
            <v>638E20030</v>
          </cell>
          <cell r="B5674" t="str">
            <v>Y</v>
          </cell>
          <cell r="C5674" t="str">
            <v>FT</v>
          </cell>
          <cell r="D5674" t="str">
            <v>SPECIAL - 4" WATER MAIN DIP CLASS 55 PUSH ON JOINTS AND FITTINGS</v>
          </cell>
          <cell r="F5674">
            <v>1</v>
          </cell>
          <cell r="G5674" t="str">
            <v>SPECIFY MUNICIPAL STANDARD</v>
          </cell>
          <cell r="H5674"/>
          <cell r="I5674"/>
        </row>
        <row r="5675">
          <cell r="A5675" t="str">
            <v>638E20032</v>
          </cell>
          <cell r="B5675" t="str">
            <v>Y</v>
          </cell>
          <cell r="C5675" t="str">
            <v>FT</v>
          </cell>
          <cell r="D5675" t="str">
            <v>SPECIAL - 4" WATER MAIN DIP CLASS 56 MECHANICAL JOINTS AND FITTINGS</v>
          </cell>
          <cell r="F5675">
            <v>1</v>
          </cell>
          <cell r="G5675" t="str">
            <v>SPECIFY MUNICIPAL STANDARD</v>
          </cell>
          <cell r="H5675"/>
          <cell r="I5675"/>
        </row>
        <row r="5676">
          <cell r="A5676" t="str">
            <v>638E20034</v>
          </cell>
          <cell r="B5676" t="str">
            <v>Y</v>
          </cell>
          <cell r="C5676" t="str">
            <v>FT</v>
          </cell>
          <cell r="D5676" t="str">
            <v>SPECIAL - 4" WATER MAIN DIP CLASS 56 BALL AND SOCKET JOINTS AND FITTINGS</v>
          </cell>
          <cell r="F5676">
            <v>1</v>
          </cell>
          <cell r="G5676" t="str">
            <v>SPECIFY MUNICIPAL STANDARD</v>
          </cell>
          <cell r="H5676"/>
          <cell r="I5676"/>
        </row>
        <row r="5677">
          <cell r="A5677" t="str">
            <v>638E20036</v>
          </cell>
          <cell r="B5677" t="str">
            <v>Y</v>
          </cell>
          <cell r="C5677" t="str">
            <v>FT</v>
          </cell>
          <cell r="D5677" t="str">
            <v>SPECIAL - 4" WATER MAIN DIP CLASS 56 BOLTLESS RESTRAINED JOINTS AND FITTINGS</v>
          </cell>
          <cell r="F5677">
            <v>1</v>
          </cell>
          <cell r="G5677" t="str">
            <v>SPECIFY MUNICIPAL STANDARD</v>
          </cell>
          <cell r="H5677"/>
          <cell r="I5677"/>
        </row>
        <row r="5678">
          <cell r="A5678" t="str">
            <v>638E20038</v>
          </cell>
          <cell r="B5678" t="str">
            <v>Y</v>
          </cell>
          <cell r="C5678" t="str">
            <v>FT</v>
          </cell>
          <cell r="D5678" t="str">
            <v>SPECIAL - 4" WATER MAIN DIP CLASS 56 PUSH ON JOINTS AND FITTINGS</v>
          </cell>
          <cell r="F5678">
            <v>1</v>
          </cell>
          <cell r="G5678" t="str">
            <v>SPECIFY MUNICIPAL STANDARD</v>
          </cell>
          <cell r="H5678"/>
          <cell r="I5678"/>
        </row>
        <row r="5679">
          <cell r="A5679" t="str">
            <v>638E20040</v>
          </cell>
          <cell r="B5679" t="str">
            <v>Y</v>
          </cell>
          <cell r="C5679" t="str">
            <v>FT</v>
          </cell>
          <cell r="D5679" t="str">
            <v>SPECIAL - 6" WATER MAIN DIP CLASS 52 MECHANICAL JOINTS AND FITTINGS</v>
          </cell>
          <cell r="F5679">
            <v>1</v>
          </cell>
          <cell r="G5679" t="str">
            <v>SPECIFY MUNICIPAL STANDARD</v>
          </cell>
          <cell r="H5679"/>
          <cell r="I5679"/>
        </row>
        <row r="5680">
          <cell r="A5680" t="str">
            <v>638E20042</v>
          </cell>
          <cell r="B5680" t="str">
            <v>Y</v>
          </cell>
          <cell r="C5680" t="str">
            <v>FT</v>
          </cell>
          <cell r="D5680" t="str">
            <v>SPECIAL - 6" WATER MAIN DIP CLASS 52 BALL AND SOCKET JOINTS AND FITTINGS</v>
          </cell>
          <cell r="F5680">
            <v>1</v>
          </cell>
          <cell r="G5680" t="str">
            <v>SPECIFY MUNICIPAL STANDARD</v>
          </cell>
          <cell r="H5680"/>
          <cell r="I5680"/>
        </row>
        <row r="5681">
          <cell r="A5681" t="str">
            <v>638E20044</v>
          </cell>
          <cell r="B5681" t="str">
            <v>Y</v>
          </cell>
          <cell r="C5681" t="str">
            <v>FT</v>
          </cell>
          <cell r="D5681" t="str">
            <v>SPECIAL - 6" WATER MAIN DIP CLASS 52 BOLTLESS RESTRAINED JOINTS AND FITTINGS</v>
          </cell>
          <cell r="F5681">
            <v>1</v>
          </cell>
          <cell r="G5681" t="str">
            <v>SPECIFY MUNICIPAL STANDARD</v>
          </cell>
          <cell r="H5681"/>
          <cell r="I5681"/>
        </row>
        <row r="5682">
          <cell r="A5682" t="str">
            <v>638E20046</v>
          </cell>
          <cell r="B5682" t="str">
            <v>Y</v>
          </cell>
          <cell r="C5682" t="str">
            <v>FT</v>
          </cell>
          <cell r="D5682" t="str">
            <v>SPECIAL - 6" WATER MAIN DIP CLASS 52 PUSH ON JOINTS AND FITTINGS</v>
          </cell>
          <cell r="F5682">
            <v>1</v>
          </cell>
          <cell r="G5682" t="str">
            <v>SPECIFY MUNICIPAL STANDARD</v>
          </cell>
          <cell r="H5682"/>
          <cell r="I5682"/>
        </row>
        <row r="5683">
          <cell r="A5683" t="str">
            <v>638E20048</v>
          </cell>
          <cell r="B5683" t="str">
            <v>Y</v>
          </cell>
          <cell r="C5683" t="str">
            <v>FT</v>
          </cell>
          <cell r="D5683" t="str">
            <v>SPECIAL - 6" WATER MAIN DIP CLASS 53 MECHANICAL JOINTS AND FITTINGS</v>
          </cell>
          <cell r="F5683">
            <v>1</v>
          </cell>
          <cell r="G5683" t="str">
            <v>SPECIFY MUNICIPAL STANDARD</v>
          </cell>
          <cell r="H5683"/>
          <cell r="I5683"/>
        </row>
        <row r="5684">
          <cell r="A5684" t="str">
            <v>638E20050</v>
          </cell>
          <cell r="B5684" t="str">
            <v>Y</v>
          </cell>
          <cell r="C5684" t="str">
            <v>FT</v>
          </cell>
          <cell r="D5684" t="str">
            <v>SPECIAL - 6" WATER MAIN DIP CLASS 53 BALL AND SOCKET JOINTS AND FITTINGS</v>
          </cell>
          <cell r="F5684">
            <v>1</v>
          </cell>
          <cell r="G5684" t="str">
            <v>SPECIFY MUNICIPAL STANDARD</v>
          </cell>
          <cell r="H5684"/>
          <cell r="I5684"/>
        </row>
        <row r="5685">
          <cell r="A5685" t="str">
            <v>638E20052</v>
          </cell>
          <cell r="B5685" t="str">
            <v>Y</v>
          </cell>
          <cell r="C5685" t="str">
            <v>FT</v>
          </cell>
          <cell r="D5685" t="str">
            <v>SPECIAL - 6" WATER MAIN DIP CLASS 53 BOLTLESS RESTRAINED JOINTS AND FITTINGS</v>
          </cell>
          <cell r="F5685">
            <v>1</v>
          </cell>
          <cell r="G5685" t="str">
            <v>SPECIFY MUNICIPAL STANDARD</v>
          </cell>
          <cell r="H5685"/>
          <cell r="I5685"/>
        </row>
        <row r="5686">
          <cell r="A5686" t="str">
            <v>638E20054</v>
          </cell>
          <cell r="B5686" t="str">
            <v>Y</v>
          </cell>
          <cell r="C5686" t="str">
            <v>FT</v>
          </cell>
          <cell r="D5686" t="str">
            <v>SPECIAL - 6" WATER MAIN DIP CLASS 53 PUSH ON JOINTS AND FITTINGS</v>
          </cell>
          <cell r="F5686">
            <v>1</v>
          </cell>
          <cell r="G5686" t="str">
            <v>SPECIFY MUNICIPAL STANDARD</v>
          </cell>
          <cell r="H5686"/>
          <cell r="I5686"/>
        </row>
        <row r="5687">
          <cell r="A5687" t="str">
            <v>638E20056</v>
          </cell>
          <cell r="B5687" t="str">
            <v>Y</v>
          </cell>
          <cell r="C5687" t="str">
            <v>FT</v>
          </cell>
          <cell r="D5687" t="str">
            <v>SPECIAL - 6" WATER MAIN DIP CLASS 54 MECHANICAL JOINTS AND FITTINGS</v>
          </cell>
          <cell r="F5687">
            <v>1</v>
          </cell>
          <cell r="G5687" t="str">
            <v>SPECIFY MUNICIPAL STANDARD</v>
          </cell>
          <cell r="H5687"/>
          <cell r="I5687"/>
        </row>
        <row r="5688">
          <cell r="A5688" t="str">
            <v>638E20058</v>
          </cell>
          <cell r="B5688" t="str">
            <v>Y</v>
          </cell>
          <cell r="C5688" t="str">
            <v>FT</v>
          </cell>
          <cell r="D5688" t="str">
            <v>SPECIAL - 6" WATER MAIN DIP CLASS 54 BALL AND SOCKET JOINTS AND FITTINGS</v>
          </cell>
          <cell r="F5688">
            <v>1</v>
          </cell>
          <cell r="G5688" t="str">
            <v>SPECIFY MUNICIPAL STANDARD</v>
          </cell>
          <cell r="H5688"/>
          <cell r="I5688"/>
        </row>
        <row r="5689">
          <cell r="A5689" t="str">
            <v>638E20060</v>
          </cell>
          <cell r="B5689" t="str">
            <v>Y</v>
          </cell>
          <cell r="C5689" t="str">
            <v>FT</v>
          </cell>
          <cell r="D5689" t="str">
            <v>SPECIAL - 6" WATER MAIN DIP CLASS 54 BOLTLESS RESTRAINED JOINTS AND FITTINGS</v>
          </cell>
          <cell r="F5689">
            <v>1</v>
          </cell>
          <cell r="G5689" t="str">
            <v>SPECIFY MUNICIPAL STANDARD</v>
          </cell>
          <cell r="H5689"/>
          <cell r="I5689"/>
        </row>
        <row r="5690">
          <cell r="A5690" t="str">
            <v>638E20062</v>
          </cell>
          <cell r="B5690" t="str">
            <v>Y</v>
          </cell>
          <cell r="C5690" t="str">
            <v>FT</v>
          </cell>
          <cell r="D5690" t="str">
            <v>SPECIAL - 6" WATER MAIN DIP CLASS 54 PUSH ON JOINTS AND FITTINGS</v>
          </cell>
          <cell r="F5690">
            <v>1</v>
          </cell>
          <cell r="G5690" t="str">
            <v>SPECIFY MUNICIPAL STANDARD</v>
          </cell>
          <cell r="H5690"/>
          <cell r="I5690"/>
        </row>
        <row r="5691">
          <cell r="A5691" t="str">
            <v>638E20064</v>
          </cell>
          <cell r="B5691" t="str">
            <v>Y</v>
          </cell>
          <cell r="C5691" t="str">
            <v>FT</v>
          </cell>
          <cell r="D5691" t="str">
            <v>SPECIAL - 6" WATER MAIN DIP CLASS 55 MECHANICAL JOINTS AND FITTINGS</v>
          </cell>
          <cell r="F5691">
            <v>1</v>
          </cell>
          <cell r="G5691" t="str">
            <v>SPECIFY MUNICIPAL STANDARD</v>
          </cell>
          <cell r="H5691"/>
          <cell r="I5691"/>
        </row>
        <row r="5692">
          <cell r="A5692" t="str">
            <v>638E20066</v>
          </cell>
          <cell r="B5692" t="str">
            <v>Y</v>
          </cell>
          <cell r="C5692" t="str">
            <v>FT</v>
          </cell>
          <cell r="D5692" t="str">
            <v>SPECIAL - 6" WATER MAIN DIP CLASS 55 BALL AND SOCKET JOINTS AND FITTINGS</v>
          </cell>
          <cell r="F5692">
            <v>1</v>
          </cell>
          <cell r="G5692" t="str">
            <v>SPECIFY MUNICIPAL STANDARD</v>
          </cell>
          <cell r="H5692"/>
          <cell r="I5692"/>
        </row>
        <row r="5693">
          <cell r="A5693" t="str">
            <v>638E20068</v>
          </cell>
          <cell r="B5693" t="str">
            <v>Y</v>
          </cell>
          <cell r="C5693" t="str">
            <v>FT</v>
          </cell>
          <cell r="D5693" t="str">
            <v>SPECIAL - 6" WATER MAIN DIP CLASS 55 BOLTLESS RESTRAINED JOINTS AND FITTINGS</v>
          </cell>
          <cell r="F5693">
            <v>1</v>
          </cell>
          <cell r="G5693" t="str">
            <v>SPECIFY MUNICIPAL STANDARD</v>
          </cell>
          <cell r="H5693"/>
          <cell r="I5693"/>
        </row>
        <row r="5694">
          <cell r="A5694" t="str">
            <v>638E20070</v>
          </cell>
          <cell r="B5694" t="str">
            <v>Y</v>
          </cell>
          <cell r="C5694" t="str">
            <v>FT</v>
          </cell>
          <cell r="D5694" t="str">
            <v>SPECIAL - 6" WATER MAIN DIP CLASS 55 PUSH ON JOINTS AND FITTINGS</v>
          </cell>
          <cell r="F5694">
            <v>1</v>
          </cell>
          <cell r="G5694" t="str">
            <v>SPECIFY MUNICIPAL STANDARD</v>
          </cell>
          <cell r="H5694"/>
          <cell r="I5694"/>
        </row>
        <row r="5695">
          <cell r="A5695" t="str">
            <v>638E20072</v>
          </cell>
          <cell r="B5695" t="str">
            <v>Y</v>
          </cell>
          <cell r="C5695" t="str">
            <v>FT</v>
          </cell>
          <cell r="D5695" t="str">
            <v>SPECIAL - 6" WATER MAIN DIP CLASS 56 MECHANICAL JOINTS AND FITTINGS</v>
          </cell>
          <cell r="F5695">
            <v>1</v>
          </cell>
          <cell r="G5695" t="str">
            <v>SPECIFY MUNICIPAL STANDARD</v>
          </cell>
          <cell r="H5695"/>
          <cell r="I5695"/>
        </row>
        <row r="5696">
          <cell r="A5696" t="str">
            <v>638E20074</v>
          </cell>
          <cell r="B5696" t="str">
            <v>Y</v>
          </cell>
          <cell r="C5696" t="str">
            <v>FT</v>
          </cell>
          <cell r="D5696" t="str">
            <v>SPECIAL - 6" WATER MAIN DIP CLASS 56 BALL AND SOCKET JOINTS AND FITTINGS</v>
          </cell>
          <cell r="F5696">
            <v>1</v>
          </cell>
          <cell r="G5696" t="str">
            <v>SPECIFY MUNICIPAL STANDARD</v>
          </cell>
          <cell r="H5696"/>
          <cell r="I5696"/>
        </row>
        <row r="5697">
          <cell r="A5697" t="str">
            <v>638E20076</v>
          </cell>
          <cell r="B5697" t="str">
            <v>Y</v>
          </cell>
          <cell r="C5697" t="str">
            <v>FT</v>
          </cell>
          <cell r="D5697" t="str">
            <v>SPECIAL - 6" WATER MAIN DIP CLASS 56 BOLTLESS RESTRAINED JOINTS AND FITTINGS</v>
          </cell>
          <cell r="F5697">
            <v>1</v>
          </cell>
          <cell r="G5697" t="str">
            <v>SPECIFY MUNICIPAL STANDARD</v>
          </cell>
          <cell r="H5697"/>
          <cell r="I5697"/>
        </row>
        <row r="5698">
          <cell r="A5698" t="str">
            <v>638E20078</v>
          </cell>
          <cell r="B5698" t="str">
            <v>Y</v>
          </cell>
          <cell r="C5698" t="str">
            <v>FT</v>
          </cell>
          <cell r="D5698" t="str">
            <v>SPECIAL - 6" WATER MAIN DIP CLASS 56 PUSH ON JOINTS AND FITTINGS</v>
          </cell>
          <cell r="F5698">
            <v>1</v>
          </cell>
          <cell r="G5698" t="str">
            <v>SPECIFY MUNICIPAL STANDARD</v>
          </cell>
          <cell r="H5698"/>
          <cell r="I5698"/>
        </row>
        <row r="5699">
          <cell r="A5699" t="str">
            <v>638E20080</v>
          </cell>
          <cell r="B5699" t="str">
            <v>Y</v>
          </cell>
          <cell r="C5699" t="str">
            <v>FT</v>
          </cell>
          <cell r="D5699" t="str">
            <v>SPECIAL - 8" WATER MAIN DIP CLASS 52 MECHANICAL JOINTS AND FITTINGS</v>
          </cell>
          <cell r="F5699">
            <v>1</v>
          </cell>
          <cell r="G5699" t="str">
            <v>SPECIFY MUNICIPAL STANDARD</v>
          </cell>
          <cell r="H5699"/>
          <cell r="I5699"/>
        </row>
        <row r="5700">
          <cell r="A5700" t="str">
            <v>638E20082</v>
          </cell>
          <cell r="B5700" t="str">
            <v>Y</v>
          </cell>
          <cell r="C5700" t="str">
            <v>FT</v>
          </cell>
          <cell r="D5700" t="str">
            <v>SPECIAL - 8" WATER MAIN DIP CLASS 52 BALL AND SOCKET JOINTS AND FITTINGS</v>
          </cell>
          <cell r="F5700">
            <v>1</v>
          </cell>
          <cell r="G5700" t="str">
            <v>SPECIFY MUNICIPAL STANDARD</v>
          </cell>
          <cell r="H5700"/>
          <cell r="I5700"/>
        </row>
        <row r="5701">
          <cell r="A5701" t="str">
            <v>638E20084</v>
          </cell>
          <cell r="B5701" t="str">
            <v>Y</v>
          </cell>
          <cell r="C5701" t="str">
            <v>FT</v>
          </cell>
          <cell r="D5701" t="str">
            <v>SPECIAL - 8" WATER MAIN DIP CLASS 52 BOLTLESS RESTRAINED JOINTS AND FITTINGS</v>
          </cell>
          <cell r="F5701">
            <v>1</v>
          </cell>
          <cell r="G5701" t="str">
            <v>SPECIFY MUNICIPAL STANDARD</v>
          </cell>
          <cell r="H5701"/>
          <cell r="I5701"/>
        </row>
        <row r="5702">
          <cell r="A5702" t="str">
            <v>638E20086</v>
          </cell>
          <cell r="B5702" t="str">
            <v>Y</v>
          </cell>
          <cell r="C5702" t="str">
            <v>FT</v>
          </cell>
          <cell r="D5702" t="str">
            <v>SPECIAL - 8" WATER MAIN DIP CLASS 52 PUSH ON JOINTS AND FITTINGS</v>
          </cell>
          <cell r="F5702">
            <v>1</v>
          </cell>
          <cell r="G5702" t="str">
            <v>SPECIFY MUNICIPAL STANDARD</v>
          </cell>
          <cell r="H5702"/>
          <cell r="I5702"/>
        </row>
        <row r="5703">
          <cell r="A5703" t="str">
            <v>638E20088</v>
          </cell>
          <cell r="B5703" t="str">
            <v>Y</v>
          </cell>
          <cell r="C5703" t="str">
            <v>FT</v>
          </cell>
          <cell r="D5703" t="str">
            <v>SPECIAL - 8" WATER MAIN DIP CLASS 53 MECHANICAL JOINTS AND FITTINGS</v>
          </cell>
          <cell r="F5703">
            <v>1</v>
          </cell>
          <cell r="G5703" t="str">
            <v>SPECIFY MUNICIPAL STANDARD</v>
          </cell>
          <cell r="H5703"/>
          <cell r="I5703"/>
        </row>
        <row r="5704">
          <cell r="A5704" t="str">
            <v>638E20090</v>
          </cell>
          <cell r="B5704" t="str">
            <v>Y</v>
          </cell>
          <cell r="C5704" t="str">
            <v>FT</v>
          </cell>
          <cell r="D5704" t="str">
            <v>SPECIAL - 8" WATER MAIN DIP CLASS 53 BALL AND SOCKET JOINTS AND FITTINGS</v>
          </cell>
          <cell r="F5704">
            <v>1</v>
          </cell>
          <cell r="G5704" t="str">
            <v>SPECIFY MUNICIPAL STANDARD</v>
          </cell>
          <cell r="H5704"/>
          <cell r="I5704"/>
        </row>
        <row r="5705">
          <cell r="A5705" t="str">
            <v>638E20092</v>
          </cell>
          <cell r="B5705" t="str">
            <v>Y</v>
          </cell>
          <cell r="C5705" t="str">
            <v>FT</v>
          </cell>
          <cell r="D5705" t="str">
            <v>SPECIAL - 8" WATER MAIN DIP CLASS 53 BOLTLESS RESTRAINED JOINTS AND FITTINGS</v>
          </cell>
          <cell r="F5705">
            <v>1</v>
          </cell>
          <cell r="G5705" t="str">
            <v>SPECIFY MUNICIPAL STANDARD</v>
          </cell>
          <cell r="H5705"/>
          <cell r="I5705"/>
        </row>
        <row r="5706">
          <cell r="A5706" t="str">
            <v>638E20094</v>
          </cell>
          <cell r="B5706" t="str">
            <v>Y</v>
          </cell>
          <cell r="C5706" t="str">
            <v>FT</v>
          </cell>
          <cell r="D5706" t="str">
            <v>SPECIAL - 8" WATER MAIN DIP CLASS 53 PUSH ON JOINTS AND FITTINGS</v>
          </cell>
          <cell r="F5706">
            <v>1</v>
          </cell>
          <cell r="G5706" t="str">
            <v>SPECIFY MUNICIPAL STANDARD</v>
          </cell>
          <cell r="H5706"/>
          <cell r="I5706"/>
        </row>
        <row r="5707">
          <cell r="A5707" t="str">
            <v>638E20096</v>
          </cell>
          <cell r="B5707" t="str">
            <v>Y</v>
          </cell>
          <cell r="C5707" t="str">
            <v>FT</v>
          </cell>
          <cell r="D5707" t="str">
            <v>SPECIAL - 8" WATER MAIN DIP CLASS 54 MECHANICAL JOINTS AND FITTINGS</v>
          </cell>
          <cell r="F5707">
            <v>1</v>
          </cell>
          <cell r="G5707" t="str">
            <v>SPECIFY MUNICIPAL STANDARD</v>
          </cell>
          <cell r="H5707"/>
          <cell r="I5707"/>
        </row>
        <row r="5708">
          <cell r="A5708" t="str">
            <v>638E20098</v>
          </cell>
          <cell r="B5708" t="str">
            <v>Y</v>
          </cell>
          <cell r="C5708" t="str">
            <v>FT</v>
          </cell>
          <cell r="D5708" t="str">
            <v>SPECIAL - 8" WATER MAIN DIP CLASS 54 BALL AND SOCKET JOINTS AND FITTINGS</v>
          </cell>
          <cell r="F5708">
            <v>1</v>
          </cell>
          <cell r="G5708" t="str">
            <v>SPECIFY MUNICIPAL STANDARD</v>
          </cell>
          <cell r="H5708"/>
          <cell r="I5708"/>
        </row>
        <row r="5709">
          <cell r="A5709" t="str">
            <v>638E20100</v>
          </cell>
          <cell r="B5709" t="str">
            <v>Y</v>
          </cell>
          <cell r="C5709" t="str">
            <v>FT</v>
          </cell>
          <cell r="D5709" t="str">
            <v>SPECIAL - 8" WATER MAIN DIP CLASS 54 BOLTLESS RESTRAINED JOINTS AND FITTINGS</v>
          </cell>
          <cell r="F5709">
            <v>1</v>
          </cell>
          <cell r="G5709" t="str">
            <v>SPECIFY MUNICIPAL STANDARD</v>
          </cell>
          <cell r="H5709"/>
          <cell r="I5709"/>
        </row>
        <row r="5710">
          <cell r="A5710" t="str">
            <v>638E20104</v>
          </cell>
          <cell r="B5710" t="str">
            <v>Y</v>
          </cell>
          <cell r="C5710" t="str">
            <v>FT</v>
          </cell>
          <cell r="D5710" t="str">
            <v>SPECIAL - 8" WATER MAIN DIP CLASS 54 PUSH ON JOINTS AND FITTINGS</v>
          </cell>
          <cell r="F5710">
            <v>1</v>
          </cell>
          <cell r="G5710" t="str">
            <v>SPECIFY MUNICIPAL STANDARD</v>
          </cell>
          <cell r="H5710"/>
          <cell r="I5710"/>
        </row>
        <row r="5711">
          <cell r="A5711" t="str">
            <v>638E20106</v>
          </cell>
          <cell r="B5711" t="str">
            <v>Y</v>
          </cell>
          <cell r="C5711" t="str">
            <v>FT</v>
          </cell>
          <cell r="D5711" t="str">
            <v>SPECIAL - 8" WATER MAIN DIP CLASS 55 MECHANICAL JOINTS AND FITTINGS</v>
          </cell>
          <cell r="F5711">
            <v>1</v>
          </cell>
          <cell r="G5711" t="str">
            <v>SPECIFY MUNICIPAL STANDARD</v>
          </cell>
          <cell r="H5711"/>
          <cell r="I5711"/>
        </row>
        <row r="5712">
          <cell r="A5712" t="str">
            <v>638E20110</v>
          </cell>
          <cell r="B5712" t="str">
            <v>Y</v>
          </cell>
          <cell r="C5712" t="str">
            <v>FT</v>
          </cell>
          <cell r="D5712" t="str">
            <v>SPECIAL - 8" WATER MAIN DIP CLASS 55 BALL AND SOCKET JOINTS AND FITTINGS</v>
          </cell>
          <cell r="F5712">
            <v>1</v>
          </cell>
          <cell r="G5712" t="str">
            <v>SPECIFY MUNICIPAL STANDARD</v>
          </cell>
          <cell r="H5712"/>
          <cell r="I5712"/>
        </row>
        <row r="5713">
          <cell r="A5713" t="str">
            <v>638E20112</v>
          </cell>
          <cell r="B5713" t="str">
            <v>Y</v>
          </cell>
          <cell r="C5713" t="str">
            <v>FT</v>
          </cell>
          <cell r="D5713" t="str">
            <v>SPECIAL - 8" WATER MAIN DIP CLASS 55 BOLTLESS RESTRAINED JOINTS AND FITTINGS</v>
          </cell>
          <cell r="F5713">
            <v>1</v>
          </cell>
          <cell r="G5713" t="str">
            <v>SPECIFY MUNICIPAL STANDARD</v>
          </cell>
          <cell r="H5713"/>
          <cell r="I5713"/>
        </row>
        <row r="5714">
          <cell r="A5714" t="str">
            <v>638E20114</v>
          </cell>
          <cell r="B5714" t="str">
            <v>Y</v>
          </cell>
          <cell r="C5714" t="str">
            <v>FT</v>
          </cell>
          <cell r="D5714" t="str">
            <v>SPECIAL - 8" WATER MAIN DIP CLASS 55 PUSH ON JOINTS AND FITTINGS</v>
          </cell>
          <cell r="F5714">
            <v>1</v>
          </cell>
          <cell r="G5714" t="str">
            <v>SPECIFY MUNICIPAL STANDARD</v>
          </cell>
          <cell r="H5714"/>
          <cell r="I5714"/>
        </row>
        <row r="5715">
          <cell r="A5715" t="str">
            <v>638E20116</v>
          </cell>
          <cell r="B5715" t="str">
            <v>Y</v>
          </cell>
          <cell r="C5715" t="str">
            <v>FT</v>
          </cell>
          <cell r="D5715" t="str">
            <v>SPECIAL - 8" WATER MAIN DIP CLASS 56 MECHANICAL JOINTS AND FITTINGS</v>
          </cell>
          <cell r="F5715">
            <v>1</v>
          </cell>
          <cell r="G5715" t="str">
            <v>SPECIFY MUNICIPAL STANDARD</v>
          </cell>
          <cell r="H5715"/>
          <cell r="I5715"/>
        </row>
        <row r="5716">
          <cell r="A5716" t="str">
            <v>638E20118</v>
          </cell>
          <cell r="B5716" t="str">
            <v>Y</v>
          </cell>
          <cell r="C5716" t="str">
            <v>FT</v>
          </cell>
          <cell r="D5716" t="str">
            <v>SPECIAL - 8" WATER MAIN DIP CLASS 56 BALL AND SOCKET JOINTS AND FITTINGS</v>
          </cell>
          <cell r="F5716">
            <v>1</v>
          </cell>
          <cell r="G5716" t="str">
            <v>SPECIFY MUNICIPAL STANDARD</v>
          </cell>
          <cell r="H5716"/>
          <cell r="I5716"/>
        </row>
        <row r="5717">
          <cell r="A5717" t="str">
            <v>638E20120</v>
          </cell>
          <cell r="B5717" t="str">
            <v>Y</v>
          </cell>
          <cell r="C5717" t="str">
            <v>FT</v>
          </cell>
          <cell r="D5717" t="str">
            <v>SPECIAL - 8" WATER MAIN DIP CLASS 56 BOLTLESS RESTRAINED JOINTS AND FITTINGS</v>
          </cell>
          <cell r="F5717">
            <v>1</v>
          </cell>
          <cell r="G5717" t="str">
            <v>SPECIFY MUNICIPAL STANDARD</v>
          </cell>
          <cell r="H5717"/>
          <cell r="I5717"/>
        </row>
        <row r="5718">
          <cell r="A5718" t="str">
            <v>638E20122</v>
          </cell>
          <cell r="B5718" t="str">
            <v>Y</v>
          </cell>
          <cell r="C5718" t="str">
            <v>FT</v>
          </cell>
          <cell r="D5718" t="str">
            <v>SPECIAL - 8" WATER MAIN DIP CLASS 56 PUSH ON JOINTS AND FITTINGS</v>
          </cell>
          <cell r="F5718">
            <v>1</v>
          </cell>
          <cell r="G5718" t="str">
            <v>SPECIFY MUNICIPAL STANDARD</v>
          </cell>
          <cell r="H5718"/>
          <cell r="I5718"/>
        </row>
        <row r="5719">
          <cell r="A5719" t="str">
            <v>638E20124</v>
          </cell>
          <cell r="B5719" t="str">
            <v>Y</v>
          </cell>
          <cell r="C5719" t="str">
            <v>FT</v>
          </cell>
          <cell r="D5719" t="str">
            <v>SPECIAL - 10" WATER MAIN DIP CLASS 52 MECHANICAL JOINTS AND FITTINGS</v>
          </cell>
          <cell r="F5719">
            <v>1</v>
          </cell>
          <cell r="G5719" t="str">
            <v>SPECIFY MUNICIPAL STANDARD</v>
          </cell>
          <cell r="H5719"/>
          <cell r="I5719"/>
        </row>
        <row r="5720">
          <cell r="A5720" t="str">
            <v>638E20126</v>
          </cell>
          <cell r="B5720" t="str">
            <v>Y</v>
          </cell>
          <cell r="C5720" t="str">
            <v>FT</v>
          </cell>
          <cell r="D5720" t="str">
            <v>SPECIAL - 10" WATER MAIN DIP CLASS 52 BALL AND SOCKET JOINTS AND FITTINGS</v>
          </cell>
          <cell r="F5720">
            <v>1</v>
          </cell>
          <cell r="G5720" t="str">
            <v>SPECIFY MUNICIPAL STANDARD</v>
          </cell>
          <cell r="H5720"/>
          <cell r="I5720"/>
        </row>
        <row r="5721">
          <cell r="A5721" t="str">
            <v>638E20128</v>
          </cell>
          <cell r="B5721" t="str">
            <v>Y</v>
          </cell>
          <cell r="C5721" t="str">
            <v>FT</v>
          </cell>
          <cell r="D5721" t="str">
            <v>SPECIAL - 10" WATER MAIN DIP CLASS 52 BOLTLESS RESTRAINED JOINTS AND FITTINGS</v>
          </cell>
          <cell r="F5721">
            <v>1</v>
          </cell>
          <cell r="G5721" t="str">
            <v>SPECIFY MUNICIPAL STANDARD</v>
          </cell>
          <cell r="H5721"/>
          <cell r="I5721"/>
        </row>
        <row r="5722">
          <cell r="A5722" t="str">
            <v>638E20130</v>
          </cell>
          <cell r="B5722" t="str">
            <v>Y</v>
          </cell>
          <cell r="C5722" t="str">
            <v>FT</v>
          </cell>
          <cell r="D5722" t="str">
            <v>SPECIAL - 10" WATER MAIN DIP CLASS 52 PUSH ON JOINTS AND FITTINGS</v>
          </cell>
          <cell r="F5722">
            <v>1</v>
          </cell>
          <cell r="G5722" t="str">
            <v>SPECIFY MUNICIPAL STANDARD</v>
          </cell>
          <cell r="H5722"/>
          <cell r="I5722"/>
        </row>
        <row r="5723">
          <cell r="A5723" t="str">
            <v>638E20132</v>
          </cell>
          <cell r="B5723" t="str">
            <v>Y</v>
          </cell>
          <cell r="C5723" t="str">
            <v>FT</v>
          </cell>
          <cell r="D5723" t="str">
            <v>SPECIAL - 10" WATER MAIN DIP CLASS 53 MECHANICAL JOINTS AND FITTINGS</v>
          </cell>
          <cell r="F5723">
            <v>1</v>
          </cell>
          <cell r="G5723" t="str">
            <v>SPECIFY MUNICIPAL STANDARD</v>
          </cell>
          <cell r="H5723"/>
          <cell r="I5723"/>
        </row>
        <row r="5724">
          <cell r="A5724" t="str">
            <v>638E20134</v>
          </cell>
          <cell r="B5724" t="str">
            <v>Y</v>
          </cell>
          <cell r="C5724" t="str">
            <v>FT</v>
          </cell>
          <cell r="D5724" t="str">
            <v>SPECIAL - 10" WATER MAIN DIP CLASS 53 BALL AND SOCKET JOINTS AND FITTINGS</v>
          </cell>
          <cell r="F5724">
            <v>1</v>
          </cell>
          <cell r="G5724" t="str">
            <v>SPECIFY MUNICIPAL STANDARD</v>
          </cell>
          <cell r="H5724"/>
          <cell r="I5724"/>
        </row>
        <row r="5725">
          <cell r="A5725" t="str">
            <v>638E20136</v>
          </cell>
          <cell r="B5725" t="str">
            <v>Y</v>
          </cell>
          <cell r="C5725" t="str">
            <v>FT</v>
          </cell>
          <cell r="D5725" t="str">
            <v>SPECIAL - 10" WATER MAIN DIP CLASS 53 BOLTLESS RESTRAINED JOINTS AND FITTINGS</v>
          </cell>
          <cell r="F5725">
            <v>1</v>
          </cell>
          <cell r="G5725" t="str">
            <v>SPECIFY MUNICIPAL STANDARD</v>
          </cell>
          <cell r="H5725"/>
          <cell r="I5725"/>
        </row>
        <row r="5726">
          <cell r="A5726" t="str">
            <v>638E20138</v>
          </cell>
          <cell r="B5726" t="str">
            <v>Y</v>
          </cell>
          <cell r="C5726" t="str">
            <v>FT</v>
          </cell>
          <cell r="D5726" t="str">
            <v>SPECIAL - 10" WATER MAIN DIP CLASS 53 PUSH ON JOINTS AND FITTINGS</v>
          </cell>
          <cell r="F5726">
            <v>1</v>
          </cell>
          <cell r="G5726" t="str">
            <v>SPECIFY MUNICIPAL STANDARD</v>
          </cell>
          <cell r="H5726"/>
          <cell r="I5726"/>
        </row>
        <row r="5727">
          <cell r="A5727" t="str">
            <v>638E20140</v>
          </cell>
          <cell r="B5727" t="str">
            <v>Y</v>
          </cell>
          <cell r="C5727" t="str">
            <v>FT</v>
          </cell>
          <cell r="D5727" t="str">
            <v>SPECIAL - 10" WATER MAIN DIP CLASS 54 MECHANICAL JOINTS AND FITTINGS</v>
          </cell>
          <cell r="F5727">
            <v>1</v>
          </cell>
          <cell r="G5727" t="str">
            <v>SPECIFY MUNICIPAL STANDARD</v>
          </cell>
          <cell r="H5727"/>
          <cell r="I5727"/>
        </row>
        <row r="5728">
          <cell r="A5728" t="str">
            <v>638E20142</v>
          </cell>
          <cell r="B5728" t="str">
            <v>Y</v>
          </cell>
          <cell r="C5728" t="str">
            <v>FT</v>
          </cell>
          <cell r="D5728" t="str">
            <v>SPECIAL - 10" WATER MAIN DIP CLASS 54 BALL AND SOCKET JOINTS AND FITTINGS</v>
          </cell>
          <cell r="F5728">
            <v>1</v>
          </cell>
          <cell r="G5728" t="str">
            <v>SPECIFY MUNICIPAL STANDARD</v>
          </cell>
          <cell r="H5728"/>
          <cell r="I5728"/>
        </row>
        <row r="5729">
          <cell r="A5729" t="str">
            <v>638E20144</v>
          </cell>
          <cell r="B5729" t="str">
            <v>Y</v>
          </cell>
          <cell r="C5729" t="str">
            <v>FT</v>
          </cell>
          <cell r="D5729" t="str">
            <v>SPECIAL - 10" WATER MAIN DIP CLASS 54 BOLTLESS RESTRAINED JOINTS AND FITTINGS</v>
          </cell>
          <cell r="F5729">
            <v>1</v>
          </cell>
          <cell r="G5729" t="str">
            <v>SPECIFY MUNICIPAL STANDARD</v>
          </cell>
          <cell r="H5729"/>
          <cell r="I5729"/>
        </row>
        <row r="5730">
          <cell r="A5730" t="str">
            <v>638E20146</v>
          </cell>
          <cell r="B5730" t="str">
            <v>Y</v>
          </cell>
          <cell r="C5730" t="str">
            <v>FT</v>
          </cell>
          <cell r="D5730" t="str">
            <v>SPECIAL - 10" WATER MAIN DIP CLASS 54 PUSH ON JOINTS AND FITTINGS</v>
          </cell>
          <cell r="F5730">
            <v>1</v>
          </cell>
          <cell r="G5730" t="str">
            <v>SPECIFY MUNICIPAL STANDARD</v>
          </cell>
          <cell r="H5730"/>
          <cell r="I5730"/>
        </row>
        <row r="5731">
          <cell r="A5731" t="str">
            <v>638E20148</v>
          </cell>
          <cell r="B5731" t="str">
            <v>Y</v>
          </cell>
          <cell r="C5731" t="str">
            <v>FT</v>
          </cell>
          <cell r="D5731" t="str">
            <v>SPECIAL - 10" WATER MAIN DIP CLASS 55 MECHANICAL JOINTS AND FITTINGS</v>
          </cell>
          <cell r="F5731">
            <v>1</v>
          </cell>
          <cell r="G5731" t="str">
            <v>SPECIFY MUNICIPAL STANDARD</v>
          </cell>
          <cell r="H5731"/>
          <cell r="I5731"/>
        </row>
        <row r="5732">
          <cell r="A5732" t="str">
            <v>638E20152</v>
          </cell>
          <cell r="B5732" t="str">
            <v>Y</v>
          </cell>
          <cell r="C5732" t="str">
            <v>FT</v>
          </cell>
          <cell r="D5732" t="str">
            <v>SPECIAL - 10" WATER MAIN DIP CLASS 55 BALL AND SOCKET JOINTS AND FITTINGS</v>
          </cell>
          <cell r="F5732">
            <v>1</v>
          </cell>
          <cell r="G5732" t="str">
            <v>SPECIFY MUNICIPAL STANDARD</v>
          </cell>
          <cell r="H5732"/>
          <cell r="I5732"/>
        </row>
        <row r="5733">
          <cell r="A5733" t="str">
            <v>638E20154</v>
          </cell>
          <cell r="B5733" t="str">
            <v>Y</v>
          </cell>
          <cell r="C5733" t="str">
            <v>FT</v>
          </cell>
          <cell r="D5733" t="str">
            <v>SPECIAL - 10" WATER MAIN DIP CLASS 55 BOLTLESS RESTRAINED JOINTS AND FITTINGS</v>
          </cell>
          <cell r="F5733">
            <v>1</v>
          </cell>
          <cell r="G5733" t="str">
            <v>SPECIFY MUNICIPAL STANDARD</v>
          </cell>
          <cell r="H5733"/>
          <cell r="I5733"/>
        </row>
        <row r="5734">
          <cell r="A5734" t="str">
            <v>638E20156</v>
          </cell>
          <cell r="B5734" t="str">
            <v>Y</v>
          </cell>
          <cell r="C5734" t="str">
            <v>FT</v>
          </cell>
          <cell r="D5734" t="str">
            <v>SPECIAL - 10" WATER MAIN DIP CLASS 55 PUSH ON JOINTS AND FITTINGS</v>
          </cell>
          <cell r="F5734">
            <v>1</v>
          </cell>
          <cell r="G5734" t="str">
            <v>SPECIFY MUNICIPAL STANDARD</v>
          </cell>
          <cell r="H5734"/>
          <cell r="I5734"/>
        </row>
        <row r="5735">
          <cell r="A5735" t="str">
            <v>638E20158</v>
          </cell>
          <cell r="B5735" t="str">
            <v>Y</v>
          </cell>
          <cell r="C5735" t="str">
            <v>FT</v>
          </cell>
          <cell r="D5735" t="str">
            <v>SPECIAL - 10" WATER MAIN DIP CLASS 56 MECHANICAL JOINTS AND FITTINGS</v>
          </cell>
          <cell r="F5735">
            <v>1</v>
          </cell>
          <cell r="G5735" t="str">
            <v>SPECIFY MUNICIPAL STANDARD</v>
          </cell>
          <cell r="H5735"/>
          <cell r="I5735"/>
        </row>
        <row r="5736">
          <cell r="A5736" t="str">
            <v>638E20162</v>
          </cell>
          <cell r="B5736" t="str">
            <v>Y</v>
          </cell>
          <cell r="C5736" t="str">
            <v>FT</v>
          </cell>
          <cell r="D5736" t="str">
            <v>SPECIAL - 10" WATER MAIN DIP CLASS 56 BALL AND SOCKET JOINTS AND FITTINGS</v>
          </cell>
          <cell r="F5736">
            <v>1</v>
          </cell>
          <cell r="G5736" t="str">
            <v>SPECIFY MUNICIPAL STANDARD</v>
          </cell>
          <cell r="H5736"/>
          <cell r="I5736"/>
        </row>
        <row r="5737">
          <cell r="A5737" t="str">
            <v>638E20164</v>
          </cell>
          <cell r="B5737" t="str">
            <v>Y</v>
          </cell>
          <cell r="C5737" t="str">
            <v>FT</v>
          </cell>
          <cell r="D5737" t="str">
            <v>SPECIAL - 10" WATER MAIN DIP CLASS 56 BOLTLESS RESTRAINED JOINTS AND FITTINGS</v>
          </cell>
          <cell r="F5737">
            <v>1</v>
          </cell>
          <cell r="G5737" t="str">
            <v>SPECIFY MUNICIPAL STANDARD</v>
          </cell>
          <cell r="H5737"/>
          <cell r="I5737"/>
        </row>
        <row r="5738">
          <cell r="A5738" t="str">
            <v>638E20166</v>
          </cell>
          <cell r="B5738" t="str">
            <v>Y</v>
          </cell>
          <cell r="C5738" t="str">
            <v>FT</v>
          </cell>
          <cell r="D5738" t="str">
            <v>SPECIAL - 10" WATER MAIN DIP CLASS 56 PUSH ON JOINTS AND FITTINGS</v>
          </cell>
          <cell r="F5738">
            <v>1</v>
          </cell>
          <cell r="G5738" t="str">
            <v>SPECIFY MUNICIPAL STANDARD</v>
          </cell>
          <cell r="H5738"/>
          <cell r="I5738"/>
        </row>
        <row r="5739">
          <cell r="A5739" t="str">
            <v>638E20168</v>
          </cell>
          <cell r="B5739" t="str">
            <v>Y</v>
          </cell>
          <cell r="C5739" t="str">
            <v>FT</v>
          </cell>
          <cell r="D5739" t="str">
            <v>SPECIAL - 12" WATER MAIN DIP CLASS 52 MECHANICAL JOINTS AND FITTINGS</v>
          </cell>
          <cell r="F5739">
            <v>1</v>
          </cell>
          <cell r="G5739" t="str">
            <v>SPECIFY MUNICIPAL STANDARD</v>
          </cell>
          <cell r="H5739"/>
          <cell r="I5739"/>
        </row>
        <row r="5740">
          <cell r="A5740" t="str">
            <v>638E20170</v>
          </cell>
          <cell r="B5740" t="str">
            <v>Y</v>
          </cell>
          <cell r="C5740" t="str">
            <v>FT</v>
          </cell>
          <cell r="D5740" t="str">
            <v>SPECIAL - 12" WATER MAIN DIP CLASS 52 BALL AND SOCKET JOINTS AND FITTINGS</v>
          </cell>
          <cell r="F5740">
            <v>1</v>
          </cell>
          <cell r="G5740" t="str">
            <v>SPECIFY MUNICIPAL STANDARD</v>
          </cell>
          <cell r="H5740"/>
          <cell r="I5740"/>
        </row>
        <row r="5741">
          <cell r="A5741" t="str">
            <v>638E20172</v>
          </cell>
          <cell r="B5741" t="str">
            <v>Y</v>
          </cell>
          <cell r="C5741" t="str">
            <v>FT</v>
          </cell>
          <cell r="D5741" t="str">
            <v>SPECIAL - 12" WATER MAIN DIP CLASS 52 BOLTLESS RESTRAINED JOINTS AND FITTINGS</v>
          </cell>
          <cell r="F5741">
            <v>1</v>
          </cell>
          <cell r="G5741" t="str">
            <v>SPECIFY MUNICIPAL STANDARD</v>
          </cell>
          <cell r="H5741"/>
          <cell r="I5741"/>
        </row>
        <row r="5742">
          <cell r="A5742" t="str">
            <v>638E20174</v>
          </cell>
          <cell r="B5742" t="str">
            <v>Y</v>
          </cell>
          <cell r="C5742" t="str">
            <v>FT</v>
          </cell>
          <cell r="D5742" t="str">
            <v>SPECIAL - 12" WATER MAIN DIP CLASS 52 PUSH ON JOINTS AND FITTINGS</v>
          </cell>
          <cell r="F5742">
            <v>1</v>
          </cell>
          <cell r="G5742" t="str">
            <v>SPECIFY MUNICIPAL STANDARD</v>
          </cell>
          <cell r="H5742"/>
          <cell r="I5742"/>
        </row>
        <row r="5743">
          <cell r="A5743" t="str">
            <v>638E20176</v>
          </cell>
          <cell r="B5743" t="str">
            <v>Y</v>
          </cell>
          <cell r="C5743" t="str">
            <v>FT</v>
          </cell>
          <cell r="D5743" t="str">
            <v>SPECIAL - 12" WATER MAIN DIP CLASS 53 MECHANICAL JOINTS AND FITTINGS</v>
          </cell>
          <cell r="F5743">
            <v>1</v>
          </cell>
          <cell r="G5743" t="str">
            <v>SPECIFY MUNICIPAL STANDARD</v>
          </cell>
          <cell r="H5743"/>
          <cell r="I5743"/>
        </row>
        <row r="5744">
          <cell r="A5744" t="str">
            <v>638E20178</v>
          </cell>
          <cell r="B5744" t="str">
            <v>Y</v>
          </cell>
          <cell r="C5744" t="str">
            <v>FT</v>
          </cell>
          <cell r="D5744" t="str">
            <v>SPECIAL - 12" WATER MAIN DIP CLASS 53 BALL AND SOCKET JOINTS AND FITTINGS</v>
          </cell>
          <cell r="F5744">
            <v>1</v>
          </cell>
          <cell r="G5744" t="str">
            <v>SPECIFY MUNICIPAL STANDARD</v>
          </cell>
          <cell r="H5744"/>
          <cell r="I5744"/>
        </row>
        <row r="5745">
          <cell r="A5745" t="str">
            <v>638E20180</v>
          </cell>
          <cell r="B5745" t="str">
            <v>Y</v>
          </cell>
          <cell r="C5745" t="str">
            <v>FT</v>
          </cell>
          <cell r="D5745" t="str">
            <v>SPECIAL - 12" WATER MAIN DIP CLASS 53 BOLTLESS RESTRAINED JOINTS AND FITTINGS</v>
          </cell>
          <cell r="F5745">
            <v>1</v>
          </cell>
          <cell r="G5745" t="str">
            <v>SPECIFY MUNICIPAL STANDARD</v>
          </cell>
          <cell r="H5745"/>
          <cell r="I5745"/>
        </row>
        <row r="5746">
          <cell r="A5746" t="str">
            <v>638E20182</v>
          </cell>
          <cell r="B5746" t="str">
            <v>Y</v>
          </cell>
          <cell r="C5746" t="str">
            <v>FT</v>
          </cell>
          <cell r="D5746" t="str">
            <v>SPECIAL - 12" WATER MAIN DIP CLASS 53 PUSH ON JOINTS AND FITTINGS</v>
          </cell>
          <cell r="F5746">
            <v>1</v>
          </cell>
          <cell r="G5746" t="str">
            <v>SPECIFY MUNICIPAL STANDARD</v>
          </cell>
          <cell r="H5746"/>
          <cell r="I5746"/>
        </row>
        <row r="5747">
          <cell r="A5747" t="str">
            <v>638E20184</v>
          </cell>
          <cell r="B5747" t="str">
            <v>Y</v>
          </cell>
          <cell r="C5747" t="str">
            <v>FT</v>
          </cell>
          <cell r="D5747" t="str">
            <v>SPECIAL - 12" WATER MAIN DIP CLASS 54 MECHANICAL JOINTS AND FITTINGS</v>
          </cell>
          <cell r="F5747">
            <v>1</v>
          </cell>
          <cell r="G5747" t="str">
            <v>SPECIFY MUNICIPAL STANDARD</v>
          </cell>
          <cell r="H5747"/>
          <cell r="I5747"/>
        </row>
        <row r="5748">
          <cell r="A5748" t="str">
            <v>638E20186</v>
          </cell>
          <cell r="B5748" t="str">
            <v>Y</v>
          </cell>
          <cell r="C5748" t="str">
            <v>FT</v>
          </cell>
          <cell r="D5748" t="str">
            <v>SPECIAL - 12" WATER MAIN DIP CLASS 54 BALL AND SOCKET JOINTS AND FITTINGS</v>
          </cell>
          <cell r="F5748">
            <v>1</v>
          </cell>
          <cell r="G5748" t="str">
            <v>SPECIFY MUNICIPAL STANDARD</v>
          </cell>
          <cell r="H5748"/>
          <cell r="I5748"/>
        </row>
        <row r="5749">
          <cell r="A5749" t="str">
            <v>638E20188</v>
          </cell>
          <cell r="B5749" t="str">
            <v>Y</v>
          </cell>
          <cell r="C5749" t="str">
            <v>FT</v>
          </cell>
          <cell r="D5749" t="str">
            <v>SPECIAL - 12" WATER MAIN DIP CLASS 54 BOLTLESS RESTRAINED JOINTS AND FITTINGS</v>
          </cell>
          <cell r="F5749">
            <v>1</v>
          </cell>
          <cell r="G5749" t="str">
            <v>SPECIFY MUNICIPAL STANDARD</v>
          </cell>
          <cell r="H5749"/>
          <cell r="I5749"/>
        </row>
        <row r="5750">
          <cell r="A5750" t="str">
            <v>638E20190</v>
          </cell>
          <cell r="B5750" t="str">
            <v>Y</v>
          </cell>
          <cell r="C5750" t="str">
            <v>FT</v>
          </cell>
          <cell r="D5750" t="str">
            <v>SPECIAL - 12" WATER MAIN DIP CLASS 54 PUSH ON JOINTS AND FITTINGS</v>
          </cell>
          <cell r="F5750">
            <v>1</v>
          </cell>
          <cell r="G5750" t="str">
            <v>SPECIFY MUNICIPAL STANDARD</v>
          </cell>
          <cell r="H5750"/>
          <cell r="I5750"/>
        </row>
        <row r="5751">
          <cell r="A5751" t="str">
            <v>638E20192</v>
          </cell>
          <cell r="B5751" t="str">
            <v>Y</v>
          </cell>
          <cell r="C5751" t="str">
            <v>FT</v>
          </cell>
          <cell r="D5751" t="str">
            <v>SPECIAL - 12" WATER MAIN DIP CLASS 55 MECHANICAL JOINTS AND FITTINGS</v>
          </cell>
          <cell r="F5751">
            <v>1</v>
          </cell>
          <cell r="G5751" t="str">
            <v>SPECIFY MUNICIPAL STANDARD</v>
          </cell>
          <cell r="H5751"/>
          <cell r="I5751"/>
        </row>
        <row r="5752">
          <cell r="A5752" t="str">
            <v>638E20194</v>
          </cell>
          <cell r="B5752" t="str">
            <v>Y</v>
          </cell>
          <cell r="C5752" t="str">
            <v>FT</v>
          </cell>
          <cell r="D5752" t="str">
            <v>SPECIAL - 12" WATER MAIN DIP CLASS 55 BALL AND SOCKET JOINTS AND FITTINGS</v>
          </cell>
          <cell r="F5752">
            <v>1</v>
          </cell>
          <cell r="G5752" t="str">
            <v>SPECIFY MUNICIPAL STANDARD</v>
          </cell>
          <cell r="H5752"/>
          <cell r="I5752"/>
        </row>
        <row r="5753">
          <cell r="A5753" t="str">
            <v>638E20196</v>
          </cell>
          <cell r="B5753" t="str">
            <v>Y</v>
          </cell>
          <cell r="C5753" t="str">
            <v>FT</v>
          </cell>
          <cell r="D5753" t="str">
            <v>SPECIAL - 12" WATER MAIN DIP CLASS 55 BOLTLESS RESTRAINED JOINTS AND FITTINGS</v>
          </cell>
          <cell r="F5753">
            <v>1</v>
          </cell>
          <cell r="G5753" t="str">
            <v>SPECIFY MUNICIPAL STANDARD</v>
          </cell>
          <cell r="H5753"/>
          <cell r="I5753"/>
        </row>
        <row r="5754">
          <cell r="A5754" t="str">
            <v>638E20198</v>
          </cell>
          <cell r="B5754" t="str">
            <v>Y</v>
          </cell>
          <cell r="C5754" t="str">
            <v>FT</v>
          </cell>
          <cell r="D5754" t="str">
            <v>SPECIAL - 12" WATER MAIN DIP CLASS 55 PUSH ON JOINTS AND FITTINGS</v>
          </cell>
          <cell r="F5754">
            <v>1</v>
          </cell>
          <cell r="G5754" t="str">
            <v>SPECIFY MUNICIPAL STANDARD</v>
          </cell>
          <cell r="H5754"/>
          <cell r="I5754"/>
        </row>
        <row r="5755">
          <cell r="A5755" t="str">
            <v>638E20200</v>
          </cell>
          <cell r="B5755" t="str">
            <v>Y</v>
          </cell>
          <cell r="C5755" t="str">
            <v>FT</v>
          </cell>
          <cell r="D5755" t="str">
            <v>SPECIAL - 12" WATER MAIN DIP CLASS 56 MECHANICAL JOINTS AND FITTINGS</v>
          </cell>
          <cell r="F5755">
            <v>1</v>
          </cell>
          <cell r="G5755" t="str">
            <v>SPECIFY MUNICIPAL STANDARD</v>
          </cell>
          <cell r="H5755"/>
          <cell r="I5755"/>
        </row>
        <row r="5756">
          <cell r="A5756" t="str">
            <v>638E20202</v>
          </cell>
          <cell r="B5756" t="str">
            <v>Y</v>
          </cell>
          <cell r="C5756" t="str">
            <v>FT</v>
          </cell>
          <cell r="D5756" t="str">
            <v>SPECIAL - 12" WATER MAIN DIP CLASS 56 BALL AND SOCKET JOINTS AND FITTINGS</v>
          </cell>
          <cell r="F5756">
            <v>1</v>
          </cell>
          <cell r="G5756" t="str">
            <v>SPECIFY MUNICIPAL STANDARD</v>
          </cell>
          <cell r="H5756"/>
          <cell r="I5756"/>
        </row>
        <row r="5757">
          <cell r="A5757" t="str">
            <v>638E20204</v>
          </cell>
          <cell r="B5757" t="str">
            <v>Y</v>
          </cell>
          <cell r="C5757" t="str">
            <v>FT</v>
          </cell>
          <cell r="D5757" t="str">
            <v>SPECIAL - 12" WATER MAIN DIP CLASS 56 BOLTLESS RESTRAINED JOINTS AND FITTINGS</v>
          </cell>
          <cell r="F5757">
            <v>1</v>
          </cell>
          <cell r="G5757" t="str">
            <v>SPECIFY MUNICIPAL STANDARD</v>
          </cell>
          <cell r="H5757"/>
          <cell r="I5757"/>
        </row>
        <row r="5758">
          <cell r="A5758" t="str">
            <v>638E20206</v>
          </cell>
          <cell r="B5758" t="str">
            <v>Y</v>
          </cell>
          <cell r="C5758" t="str">
            <v>FT</v>
          </cell>
          <cell r="D5758" t="str">
            <v>SPECIAL - 12" WATER MAIN DIP CLASS 56 PUSH ON JOINTS AND FITTINGS</v>
          </cell>
          <cell r="F5758">
            <v>1</v>
          </cell>
          <cell r="G5758" t="str">
            <v>SPECIFY MUNICIPAL STANDARD</v>
          </cell>
          <cell r="H5758"/>
          <cell r="I5758"/>
        </row>
        <row r="5759">
          <cell r="A5759" t="str">
            <v>638E20208</v>
          </cell>
          <cell r="B5759" t="str">
            <v>Y</v>
          </cell>
          <cell r="C5759" t="str">
            <v>FT</v>
          </cell>
          <cell r="D5759" t="str">
            <v>SPECIAL - 16" WATER MAIN DIP CLASS 52 MECHANICAL JOINTS AND FITTINGS</v>
          </cell>
          <cell r="F5759">
            <v>1</v>
          </cell>
          <cell r="G5759" t="str">
            <v>SPECIFY MUNICIPAL STANDARD</v>
          </cell>
          <cell r="H5759"/>
          <cell r="I5759"/>
        </row>
        <row r="5760">
          <cell r="A5760" t="str">
            <v>638E20210</v>
          </cell>
          <cell r="B5760" t="str">
            <v>Y</v>
          </cell>
          <cell r="C5760" t="str">
            <v>FT</v>
          </cell>
          <cell r="D5760" t="str">
            <v>SPECIAL - 16" WATER MAIN DIP CLASS 52 BALL AND SOCKET JOINTS AND FITTINGS</v>
          </cell>
          <cell r="F5760">
            <v>1</v>
          </cell>
          <cell r="G5760" t="str">
            <v>SPECIFY MUNICIPAL STANDARD</v>
          </cell>
          <cell r="H5760"/>
          <cell r="I5760"/>
        </row>
        <row r="5761">
          <cell r="A5761" t="str">
            <v>638E20212</v>
          </cell>
          <cell r="B5761" t="str">
            <v>Y</v>
          </cell>
          <cell r="C5761" t="str">
            <v>FT</v>
          </cell>
          <cell r="D5761" t="str">
            <v>SPECIAL - 16" WATER MAIN DIP CLASS 52 BOLTLESS RESTRAINED JOINTS AND FITTINGS</v>
          </cell>
          <cell r="F5761">
            <v>1</v>
          </cell>
          <cell r="G5761" t="str">
            <v>SPECIFY MUNICIPAL STANDARD</v>
          </cell>
          <cell r="H5761"/>
          <cell r="I5761"/>
        </row>
        <row r="5762">
          <cell r="A5762" t="str">
            <v>638E20214</v>
          </cell>
          <cell r="B5762" t="str">
            <v>Y</v>
          </cell>
          <cell r="C5762" t="str">
            <v>FT</v>
          </cell>
          <cell r="D5762" t="str">
            <v>SPECIAL - 16" WATER MAIN DIP CLASS 52 PUSH ON JOINTS AND FITTINGS</v>
          </cell>
          <cell r="F5762">
            <v>1</v>
          </cell>
          <cell r="G5762" t="str">
            <v>SPECIFY MUNICIPAL STANDARD</v>
          </cell>
          <cell r="H5762"/>
          <cell r="I5762"/>
        </row>
        <row r="5763">
          <cell r="A5763" t="str">
            <v>638E20216</v>
          </cell>
          <cell r="B5763" t="str">
            <v>Y</v>
          </cell>
          <cell r="C5763" t="str">
            <v>FT</v>
          </cell>
          <cell r="D5763" t="str">
            <v>SPECIAL - 16" WATER MAIN DIP CLASS 53 MECHANICAL JOINTS AND FITTINGS</v>
          </cell>
          <cell r="F5763">
            <v>1</v>
          </cell>
          <cell r="G5763" t="str">
            <v>SPECIFY MUNICIPAL STANDARD</v>
          </cell>
          <cell r="H5763"/>
          <cell r="I5763"/>
        </row>
        <row r="5764">
          <cell r="A5764" t="str">
            <v>638E20218</v>
          </cell>
          <cell r="B5764" t="str">
            <v>Y</v>
          </cell>
          <cell r="C5764" t="str">
            <v>FT</v>
          </cell>
          <cell r="D5764" t="str">
            <v>SPECIAL - 16" WATER MAIN DIP CLASS 53 BALL AND SOCKET JOINTS AND FITTINGS</v>
          </cell>
          <cell r="F5764">
            <v>1</v>
          </cell>
          <cell r="G5764" t="str">
            <v>SPECIFY MUNICIPAL STANDARD</v>
          </cell>
          <cell r="H5764"/>
          <cell r="I5764"/>
        </row>
        <row r="5765">
          <cell r="A5765" t="str">
            <v>638E20220</v>
          </cell>
          <cell r="B5765" t="str">
            <v>Y</v>
          </cell>
          <cell r="C5765" t="str">
            <v>FT</v>
          </cell>
          <cell r="D5765" t="str">
            <v>SPECIAL - 16" WATER MAIN DIP CLASS 53 BOLTLESS RESTRAINED JOINTS AND FITTINGS</v>
          </cell>
          <cell r="F5765">
            <v>1</v>
          </cell>
          <cell r="G5765" t="str">
            <v>SPECIFY MUNICIPAL STANDARD</v>
          </cell>
          <cell r="H5765"/>
          <cell r="I5765"/>
        </row>
        <row r="5766">
          <cell r="A5766" t="str">
            <v>638E20222</v>
          </cell>
          <cell r="B5766" t="str">
            <v>Y</v>
          </cell>
          <cell r="C5766" t="str">
            <v>FT</v>
          </cell>
          <cell r="D5766" t="str">
            <v>SPECIAL - 16" WATER MAIN DIP CLASS 53 PUSH ON JOINTS AND FITTINGS</v>
          </cell>
          <cell r="F5766">
            <v>1</v>
          </cell>
          <cell r="G5766" t="str">
            <v>SPECIFY MUNICIPAL STANDARD</v>
          </cell>
          <cell r="H5766"/>
          <cell r="I5766"/>
        </row>
        <row r="5767">
          <cell r="A5767" t="str">
            <v>638E20224</v>
          </cell>
          <cell r="B5767" t="str">
            <v>Y</v>
          </cell>
          <cell r="C5767" t="str">
            <v>FT</v>
          </cell>
          <cell r="D5767" t="str">
            <v>SPECIAL - 16" WATER MAIN DIP CLASS 54 MECHANICAL JOINTS AND FITTINGS</v>
          </cell>
          <cell r="F5767">
            <v>1</v>
          </cell>
          <cell r="G5767" t="str">
            <v>SPECIFY MUNICIPAL STANDARD</v>
          </cell>
          <cell r="H5767"/>
          <cell r="I5767"/>
        </row>
        <row r="5768">
          <cell r="A5768" t="str">
            <v>638E20226</v>
          </cell>
          <cell r="B5768" t="str">
            <v>Y</v>
          </cell>
          <cell r="C5768" t="str">
            <v>FT</v>
          </cell>
          <cell r="D5768" t="str">
            <v>SPECIAL - 16" WATER MAIN DIP CLASS 54 BALL AND SOCKET JOINTS AND FITTINGS</v>
          </cell>
          <cell r="F5768">
            <v>1</v>
          </cell>
          <cell r="G5768" t="str">
            <v>SPECIFY MUNICIPAL STANDARD</v>
          </cell>
          <cell r="H5768"/>
          <cell r="I5768"/>
        </row>
        <row r="5769">
          <cell r="A5769" t="str">
            <v>638E20228</v>
          </cell>
          <cell r="B5769" t="str">
            <v>Y</v>
          </cell>
          <cell r="C5769" t="str">
            <v>FT</v>
          </cell>
          <cell r="D5769" t="str">
            <v>SPECIAL - 16" WATER MAIN DIP CLASS 54 BOLTLESS RESTRAINED JOINTS AND FITTINGS</v>
          </cell>
          <cell r="F5769">
            <v>1</v>
          </cell>
          <cell r="G5769" t="str">
            <v>SPECIFY MUNICIPAL STANDARD</v>
          </cell>
          <cell r="H5769"/>
          <cell r="I5769"/>
        </row>
        <row r="5770">
          <cell r="A5770" t="str">
            <v>638E20230</v>
          </cell>
          <cell r="B5770" t="str">
            <v>Y</v>
          </cell>
          <cell r="C5770" t="str">
            <v>FT</v>
          </cell>
          <cell r="D5770" t="str">
            <v>SPECIAL - 16" WATER MAIN DIP CLASS 54 PUSH ON JOINTS AND FITTINGS</v>
          </cell>
          <cell r="F5770">
            <v>1</v>
          </cell>
          <cell r="G5770" t="str">
            <v>SPECIFY MUNICIPAL STANDARD</v>
          </cell>
          <cell r="H5770"/>
          <cell r="I5770"/>
        </row>
        <row r="5771">
          <cell r="A5771" t="str">
            <v>638E20232</v>
          </cell>
          <cell r="B5771" t="str">
            <v>Y</v>
          </cell>
          <cell r="C5771" t="str">
            <v>FT</v>
          </cell>
          <cell r="D5771" t="str">
            <v>SPECIAL - 16" WATER MAIN DIP CLASS 55 MECHANICAL JOINTS AND FITTINGS</v>
          </cell>
          <cell r="F5771">
            <v>1</v>
          </cell>
          <cell r="G5771" t="str">
            <v>SPECIFY MUNICIPAL STANDARD</v>
          </cell>
          <cell r="H5771"/>
          <cell r="I5771"/>
        </row>
        <row r="5772">
          <cell r="A5772" t="str">
            <v>638E20234</v>
          </cell>
          <cell r="B5772" t="str">
            <v>Y</v>
          </cell>
          <cell r="C5772" t="str">
            <v>FT</v>
          </cell>
          <cell r="D5772" t="str">
            <v>SPECIAL - 16" WATER MAIN DIP CLASS 55 BALL AND SOCKET JOINTS AND FITTINGS</v>
          </cell>
          <cell r="F5772">
            <v>1</v>
          </cell>
          <cell r="G5772" t="str">
            <v>SPECIFY MUNICIPAL STANDARD</v>
          </cell>
          <cell r="H5772"/>
          <cell r="I5772"/>
        </row>
        <row r="5773">
          <cell r="A5773" t="str">
            <v>638E20236</v>
          </cell>
          <cell r="B5773" t="str">
            <v>Y</v>
          </cell>
          <cell r="C5773" t="str">
            <v>FT</v>
          </cell>
          <cell r="D5773" t="str">
            <v>SPECIAL - 16" WATER MAIN DIP CLASS 55 BOLTLESS RESTRAINED JOINTS AND FITTINGS</v>
          </cell>
          <cell r="F5773">
            <v>1</v>
          </cell>
          <cell r="G5773" t="str">
            <v>SPECIFY MUNICIPAL STANDARD</v>
          </cell>
          <cell r="H5773"/>
          <cell r="I5773"/>
        </row>
        <row r="5774">
          <cell r="A5774" t="str">
            <v>638E20238</v>
          </cell>
          <cell r="B5774" t="str">
            <v>Y</v>
          </cell>
          <cell r="C5774" t="str">
            <v>FT</v>
          </cell>
          <cell r="D5774" t="str">
            <v>SPECIAL - 16" WATER MAIN DIP CLASS 55 PUSH ON JOINTS AND FITTINGS</v>
          </cell>
          <cell r="F5774">
            <v>1</v>
          </cell>
          <cell r="G5774" t="str">
            <v>SPECIFY MUNICIPAL STANDARD</v>
          </cell>
          <cell r="H5774"/>
          <cell r="I5774"/>
        </row>
        <row r="5775">
          <cell r="A5775" t="str">
            <v>638E20240</v>
          </cell>
          <cell r="B5775" t="str">
            <v>Y</v>
          </cell>
          <cell r="C5775" t="str">
            <v>FT</v>
          </cell>
          <cell r="D5775" t="str">
            <v>SPECIAL - 16" WATER MAIN DIP CLASS 56 MECHANICAL JOINTS AND FITTINGS</v>
          </cell>
          <cell r="F5775">
            <v>1</v>
          </cell>
          <cell r="G5775" t="str">
            <v>SPECIFY MUNICIPAL STANDARD</v>
          </cell>
          <cell r="H5775"/>
          <cell r="I5775"/>
        </row>
        <row r="5776">
          <cell r="A5776" t="str">
            <v>638E20242</v>
          </cell>
          <cell r="B5776" t="str">
            <v>Y</v>
          </cell>
          <cell r="C5776" t="str">
            <v>FT</v>
          </cell>
          <cell r="D5776" t="str">
            <v>SPECIAL - 16" WATER MAIN DIP CLASS 56 BALL AND SOCKET JOINTS AND FITTINGS</v>
          </cell>
          <cell r="F5776">
            <v>1</v>
          </cell>
          <cell r="G5776" t="str">
            <v>SPECIFY MUNICIPAL STANDARD</v>
          </cell>
          <cell r="H5776"/>
          <cell r="I5776"/>
        </row>
        <row r="5777">
          <cell r="A5777" t="str">
            <v>638E20244</v>
          </cell>
          <cell r="B5777" t="str">
            <v>Y</v>
          </cell>
          <cell r="C5777" t="str">
            <v>FT</v>
          </cell>
          <cell r="D5777" t="str">
            <v>SPECIAL - 16" WATER MAIN DIP CLASS 56 BOLTLESS RESTRAINED JOINTS AND FITTINGS</v>
          </cell>
          <cell r="F5777">
            <v>1</v>
          </cell>
          <cell r="G5777" t="str">
            <v>SPECIFY MUNICIPAL STANDARD</v>
          </cell>
          <cell r="H5777"/>
          <cell r="I5777"/>
        </row>
        <row r="5778">
          <cell r="A5778" t="str">
            <v>638E20246</v>
          </cell>
          <cell r="B5778" t="str">
            <v>Y</v>
          </cell>
          <cell r="C5778" t="str">
            <v>FT</v>
          </cell>
          <cell r="D5778" t="str">
            <v>SPECIAL - 16" WATER MAIN DIP CLASS 56 PUSH ON JOINTS AND FITTINGS</v>
          </cell>
          <cell r="F5778">
            <v>1</v>
          </cell>
          <cell r="G5778" t="str">
            <v>SPECIFY MUNICIPAL STANDARD</v>
          </cell>
          <cell r="H5778"/>
          <cell r="I5778"/>
        </row>
        <row r="5779">
          <cell r="A5779" t="str">
            <v>638E20248</v>
          </cell>
          <cell r="B5779" t="str">
            <v>Y</v>
          </cell>
          <cell r="C5779" t="str">
            <v>FT</v>
          </cell>
          <cell r="D5779" t="str">
            <v>SPECIAL - 20" WATER MAIN DIP CLASS 52 MECHANICAL JOINTS AND FITTINGS</v>
          </cell>
          <cell r="F5779">
            <v>1</v>
          </cell>
          <cell r="G5779" t="str">
            <v>SPECIFY MUNICIPAL STANDARD</v>
          </cell>
          <cell r="H5779"/>
          <cell r="I5779"/>
        </row>
        <row r="5780">
          <cell r="A5780" t="str">
            <v>638E20250</v>
          </cell>
          <cell r="B5780" t="str">
            <v>Y</v>
          </cell>
          <cell r="C5780" t="str">
            <v>FT</v>
          </cell>
          <cell r="D5780" t="str">
            <v>SPECIAL - 20" WATER MAIN DIP CLASS 52 BALL AND SOCKET JOINTS AND FITTINGS</v>
          </cell>
          <cell r="F5780">
            <v>1</v>
          </cell>
          <cell r="G5780" t="str">
            <v>SPECIFY MUNICIPAL STANDARD</v>
          </cell>
          <cell r="H5780"/>
          <cell r="I5780"/>
        </row>
        <row r="5781">
          <cell r="A5781" t="str">
            <v>638E20252</v>
          </cell>
          <cell r="B5781" t="str">
            <v>Y</v>
          </cell>
          <cell r="C5781" t="str">
            <v>FT</v>
          </cell>
          <cell r="D5781" t="str">
            <v>SPECIAL - 20" WATER MAIN DIP CLASS 52 BOLTLESS RESTRAINED JOINTS AND FITTINGS</v>
          </cell>
          <cell r="F5781">
            <v>1</v>
          </cell>
          <cell r="G5781" t="str">
            <v>SPECIFY MUNICIPAL STANDARD</v>
          </cell>
          <cell r="H5781"/>
          <cell r="I5781"/>
        </row>
        <row r="5782">
          <cell r="A5782" t="str">
            <v>638E20254</v>
          </cell>
          <cell r="B5782" t="str">
            <v>Y</v>
          </cell>
          <cell r="C5782" t="str">
            <v>FT</v>
          </cell>
          <cell r="D5782" t="str">
            <v>SPECIAL - 20" WATER MAIN DIP CLASS 52 PUSH ON JOINTS AND FITTINGS</v>
          </cell>
          <cell r="F5782">
            <v>1</v>
          </cell>
          <cell r="G5782" t="str">
            <v>SPECIFY MUNICIPAL STANDARD</v>
          </cell>
          <cell r="H5782"/>
          <cell r="I5782"/>
        </row>
        <row r="5783">
          <cell r="A5783" t="str">
            <v>638E20256</v>
          </cell>
          <cell r="B5783" t="str">
            <v>Y</v>
          </cell>
          <cell r="C5783" t="str">
            <v>FT</v>
          </cell>
          <cell r="D5783" t="str">
            <v>SPECIAL - 20" WATER MAIN DIP CLASS 53 MECHANICAL JOINTS AND FITTINGS</v>
          </cell>
          <cell r="F5783">
            <v>1</v>
          </cell>
          <cell r="G5783" t="str">
            <v>SPECIFY MUNICIPAL STANDARD</v>
          </cell>
          <cell r="H5783"/>
          <cell r="I5783"/>
        </row>
        <row r="5784">
          <cell r="A5784" t="str">
            <v>638E20258</v>
          </cell>
          <cell r="B5784" t="str">
            <v>Y</v>
          </cell>
          <cell r="C5784" t="str">
            <v>FT</v>
          </cell>
          <cell r="D5784" t="str">
            <v>SPECIAL - 20" WATER MAIN DIP CLASS 53 BALL AND SOCKET JOINTS AND FITTINGS</v>
          </cell>
          <cell r="F5784">
            <v>1</v>
          </cell>
          <cell r="G5784" t="str">
            <v>SPECIFY MUNICIPAL STANDARD</v>
          </cell>
          <cell r="H5784"/>
          <cell r="I5784"/>
        </row>
        <row r="5785">
          <cell r="A5785" t="str">
            <v>638E20260</v>
          </cell>
          <cell r="B5785" t="str">
            <v>Y</v>
          </cell>
          <cell r="C5785" t="str">
            <v>FT</v>
          </cell>
          <cell r="D5785" t="str">
            <v>SPECIAL - 20" WATER MAIN DIP CLASS 53 BOLTLESS RESTRAINED JOINTS AND FITTINGS</v>
          </cell>
          <cell r="F5785">
            <v>1</v>
          </cell>
          <cell r="G5785" t="str">
            <v>SPECIFY MUNICIPAL STANDARD</v>
          </cell>
          <cell r="H5785"/>
          <cell r="I5785"/>
        </row>
        <row r="5786">
          <cell r="A5786" t="str">
            <v>638E20262</v>
          </cell>
          <cell r="B5786" t="str">
            <v>Y</v>
          </cell>
          <cell r="C5786" t="str">
            <v>FT</v>
          </cell>
          <cell r="D5786" t="str">
            <v>SPECIAL - 20" WATER MAIN DIP CLASS 53 PUSH ON JOINTS AND FITTINGS</v>
          </cell>
          <cell r="F5786">
            <v>1</v>
          </cell>
          <cell r="G5786" t="str">
            <v>SPECIFY MUNICIPAL STANDARD</v>
          </cell>
          <cell r="H5786"/>
          <cell r="I5786"/>
        </row>
        <row r="5787">
          <cell r="A5787" t="str">
            <v>638E20264</v>
          </cell>
          <cell r="B5787" t="str">
            <v>Y</v>
          </cell>
          <cell r="C5787" t="str">
            <v>FT</v>
          </cell>
          <cell r="D5787" t="str">
            <v>SPECIAL - 20" WATER MAIN DIP CLASS 54 MECHANICAL JOINTS AND FITTINGS</v>
          </cell>
          <cell r="F5787">
            <v>1</v>
          </cell>
          <cell r="G5787" t="str">
            <v>SPECIFY MUNICIPAL STANDARD</v>
          </cell>
          <cell r="H5787"/>
          <cell r="I5787"/>
        </row>
        <row r="5788">
          <cell r="A5788" t="str">
            <v>638E20266</v>
          </cell>
          <cell r="B5788" t="str">
            <v>Y</v>
          </cell>
          <cell r="C5788" t="str">
            <v>FT</v>
          </cell>
          <cell r="D5788" t="str">
            <v>SPECIAL - 20" WATER MAIN DIP CLASS 54 BALL AND SOCKET JOINTS AND FITTINGS</v>
          </cell>
          <cell r="F5788">
            <v>1</v>
          </cell>
          <cell r="G5788" t="str">
            <v>SPECIFY MUNICIPAL STANDARD</v>
          </cell>
          <cell r="H5788"/>
          <cell r="I5788"/>
        </row>
        <row r="5789">
          <cell r="A5789" t="str">
            <v>638E20268</v>
          </cell>
          <cell r="B5789" t="str">
            <v>Y</v>
          </cell>
          <cell r="C5789" t="str">
            <v>FT</v>
          </cell>
          <cell r="D5789" t="str">
            <v>SPECIAL - 20" WATER MAIN DIP CLASS 54 BOLTLESS RESTRAINED JOINTS AND FITTINGS</v>
          </cell>
          <cell r="F5789">
            <v>1</v>
          </cell>
          <cell r="G5789" t="str">
            <v>SPECIFY MUNICIPAL STANDARD</v>
          </cell>
          <cell r="H5789"/>
          <cell r="I5789"/>
        </row>
        <row r="5790">
          <cell r="A5790" t="str">
            <v>638E20270</v>
          </cell>
          <cell r="B5790" t="str">
            <v>Y</v>
          </cell>
          <cell r="C5790" t="str">
            <v>FT</v>
          </cell>
          <cell r="D5790" t="str">
            <v>SPECIAL - 20" WATER MAIN DIP CLASS 54 PUSH ON JOINTS AND FITTINGS</v>
          </cell>
          <cell r="F5790">
            <v>1</v>
          </cell>
          <cell r="G5790" t="str">
            <v>SPECIFY MUNICIPAL STANDARD</v>
          </cell>
          <cell r="H5790"/>
          <cell r="I5790"/>
        </row>
        <row r="5791">
          <cell r="A5791" t="str">
            <v>638E20272</v>
          </cell>
          <cell r="B5791" t="str">
            <v>Y</v>
          </cell>
          <cell r="C5791" t="str">
            <v>FT</v>
          </cell>
          <cell r="D5791" t="str">
            <v>SPECIAL - 20" WATER MAIN DIP CLASS 55 MECHANICAL JOINTS AND FITTINGS</v>
          </cell>
          <cell r="F5791">
            <v>1</v>
          </cell>
          <cell r="G5791" t="str">
            <v>SPECIFY MUNICIPAL STANDARD</v>
          </cell>
          <cell r="H5791"/>
          <cell r="I5791"/>
        </row>
        <row r="5792">
          <cell r="A5792" t="str">
            <v>638E20274</v>
          </cell>
          <cell r="B5792" t="str">
            <v>Y</v>
          </cell>
          <cell r="C5792" t="str">
            <v>FT</v>
          </cell>
          <cell r="D5792" t="str">
            <v>SPECIAL - 20" WATER MAIN DIP CLASS 55 BALL AND SOCKET JOINTS AND FITTINGS</v>
          </cell>
          <cell r="F5792">
            <v>1</v>
          </cell>
          <cell r="G5792" t="str">
            <v>SPECIFY MUNICIPAL STANDARD</v>
          </cell>
          <cell r="H5792"/>
          <cell r="I5792"/>
        </row>
        <row r="5793">
          <cell r="A5793" t="str">
            <v>638E20276</v>
          </cell>
          <cell r="B5793" t="str">
            <v>Y</v>
          </cell>
          <cell r="C5793" t="str">
            <v>FT</v>
          </cell>
          <cell r="D5793" t="str">
            <v>SPECIAL - 20" WATER MAIN DIP CLASS 55 BOLTLESS RESTRAINED JOINTS AND FITTINGS</v>
          </cell>
          <cell r="F5793">
            <v>1</v>
          </cell>
          <cell r="G5793" t="str">
            <v>SPECIFY MUNICIPAL STANDARD</v>
          </cell>
          <cell r="H5793"/>
          <cell r="I5793"/>
        </row>
        <row r="5794">
          <cell r="A5794" t="str">
            <v>638E20278</v>
          </cell>
          <cell r="B5794" t="str">
            <v>Y</v>
          </cell>
          <cell r="C5794" t="str">
            <v>FT</v>
          </cell>
          <cell r="D5794" t="str">
            <v>SPECIAL - 20" WATER MAIN DIP CLASS 55 PUSH ON JOINTS AND FITTINGS</v>
          </cell>
          <cell r="F5794">
            <v>1</v>
          </cell>
          <cell r="G5794" t="str">
            <v>SPECIFY MUNICIPAL STANDARD</v>
          </cell>
          <cell r="H5794"/>
          <cell r="I5794"/>
        </row>
        <row r="5795">
          <cell r="A5795" t="str">
            <v>638E20280</v>
          </cell>
          <cell r="B5795" t="str">
            <v>Y</v>
          </cell>
          <cell r="C5795" t="str">
            <v>FT</v>
          </cell>
          <cell r="D5795" t="str">
            <v>SPECIAL - 20" WATER MAIN DIP CLASS 56 MECHANICAL JOINTS AND FITTINGS</v>
          </cell>
          <cell r="F5795">
            <v>1</v>
          </cell>
          <cell r="G5795" t="str">
            <v>SPECIFY MUNICIPAL STANDARD</v>
          </cell>
          <cell r="H5795"/>
          <cell r="I5795"/>
        </row>
        <row r="5796">
          <cell r="A5796" t="str">
            <v>638E20282</v>
          </cell>
          <cell r="B5796" t="str">
            <v>Y</v>
          </cell>
          <cell r="C5796" t="str">
            <v>FT</v>
          </cell>
          <cell r="D5796" t="str">
            <v>SPECIAL - 20" WATER MAIN DIP CLASS 56 BALL AND SOCKET JOINTS AND FITTINGS</v>
          </cell>
          <cell r="F5796">
            <v>1</v>
          </cell>
          <cell r="G5796" t="str">
            <v>SPECIFY MUNICIPAL STANDARD</v>
          </cell>
          <cell r="H5796"/>
          <cell r="I5796"/>
        </row>
        <row r="5797">
          <cell r="A5797" t="str">
            <v>638E20284</v>
          </cell>
          <cell r="B5797" t="str">
            <v>Y</v>
          </cell>
          <cell r="C5797" t="str">
            <v>FT</v>
          </cell>
          <cell r="D5797" t="str">
            <v>SPECIAL - 20" WATER MAIN DIP CLASS 56 BOLTLESS RESTRAINED JOINTS AND FITTINGS</v>
          </cell>
          <cell r="F5797">
            <v>1</v>
          </cell>
          <cell r="G5797" t="str">
            <v>SPECIFY MUNICIPAL STANDARD</v>
          </cell>
          <cell r="H5797"/>
          <cell r="I5797"/>
        </row>
        <row r="5798">
          <cell r="A5798" t="str">
            <v>638E20286</v>
          </cell>
          <cell r="B5798" t="str">
            <v>Y</v>
          </cell>
          <cell r="C5798" t="str">
            <v>FT</v>
          </cell>
          <cell r="D5798" t="str">
            <v>SPECIAL - 20" WATER MAIN DIP CLASS 56 PUSH ON JOINTS AND FITTINGS</v>
          </cell>
          <cell r="F5798">
            <v>1</v>
          </cell>
          <cell r="G5798" t="str">
            <v>SPECIFY MUNICIPAL STANDARD</v>
          </cell>
          <cell r="H5798"/>
          <cell r="I5798"/>
        </row>
        <row r="5799">
          <cell r="A5799" t="str">
            <v>638E20288</v>
          </cell>
          <cell r="B5799" t="str">
            <v>Y</v>
          </cell>
          <cell r="C5799" t="str">
            <v>FT</v>
          </cell>
          <cell r="D5799" t="str">
            <v>SPECIAL - 24" WATER MAIN DIP CLASS 52 MECHANICAL JOINTS AND FITTINGS</v>
          </cell>
          <cell r="F5799">
            <v>1</v>
          </cell>
          <cell r="G5799" t="str">
            <v>SPECIFY MUNICIPAL STANDARD</v>
          </cell>
          <cell r="H5799"/>
          <cell r="I5799"/>
        </row>
        <row r="5800">
          <cell r="A5800" t="str">
            <v>638E20290</v>
          </cell>
          <cell r="B5800" t="str">
            <v>Y</v>
          </cell>
          <cell r="C5800" t="str">
            <v>FT</v>
          </cell>
          <cell r="D5800" t="str">
            <v>SPECIAL - 24" WATER MAIN DIP CLASS 52 BALL AND SOCKET JOINTS AND FITTINGS</v>
          </cell>
          <cell r="F5800">
            <v>1</v>
          </cell>
          <cell r="G5800" t="str">
            <v>SPECIFY MUNICIPAL STANDARD</v>
          </cell>
          <cell r="H5800"/>
          <cell r="I5800"/>
        </row>
        <row r="5801">
          <cell r="A5801" t="str">
            <v>638E20292</v>
          </cell>
          <cell r="B5801" t="str">
            <v>Y</v>
          </cell>
          <cell r="C5801" t="str">
            <v>FT</v>
          </cell>
          <cell r="D5801" t="str">
            <v>SPECIAL - 24" WATER MAIN DIP CLASS 52 BOLTLESS RESTRAINED JOINTS AND FITTINGS</v>
          </cell>
          <cell r="F5801">
            <v>1</v>
          </cell>
          <cell r="G5801" t="str">
            <v>SPECIFY MUNICIPAL STANDARD</v>
          </cell>
          <cell r="H5801"/>
          <cell r="I5801"/>
        </row>
        <row r="5802">
          <cell r="A5802" t="str">
            <v>638E20294</v>
          </cell>
          <cell r="B5802" t="str">
            <v>Y</v>
          </cell>
          <cell r="C5802" t="str">
            <v>FT</v>
          </cell>
          <cell r="D5802" t="str">
            <v>SPECIAL - 24" WATER MAIN DIP CLASS 52 PUSH ON JOINTS AND FITTINGS</v>
          </cell>
          <cell r="F5802">
            <v>1</v>
          </cell>
          <cell r="G5802" t="str">
            <v>SPECIFY MUNICIPAL STANDARD</v>
          </cell>
          <cell r="H5802"/>
          <cell r="I5802"/>
        </row>
        <row r="5803">
          <cell r="A5803" t="str">
            <v>638E20296</v>
          </cell>
          <cell r="B5803" t="str">
            <v>Y</v>
          </cell>
          <cell r="C5803" t="str">
            <v>FT</v>
          </cell>
          <cell r="D5803" t="str">
            <v>SPECIAL - 24" WATER MAIN DIP CLASS 53 MECHANICAL JOINTS AND FITTINGS</v>
          </cell>
          <cell r="F5803">
            <v>1</v>
          </cell>
          <cell r="G5803" t="str">
            <v>SPECIFY MUNICIPAL STANDARD</v>
          </cell>
          <cell r="H5803"/>
          <cell r="I5803"/>
        </row>
        <row r="5804">
          <cell r="A5804" t="str">
            <v>638E20298</v>
          </cell>
          <cell r="B5804" t="str">
            <v>Y</v>
          </cell>
          <cell r="C5804" t="str">
            <v>FT</v>
          </cell>
          <cell r="D5804" t="str">
            <v>SPECIAL - 24" WATER MAIN DIP CLASS 53 BALL AND SOCKET JOINTS AND FITTINGS</v>
          </cell>
          <cell r="F5804">
            <v>1</v>
          </cell>
          <cell r="G5804" t="str">
            <v>SPECIFY MUNICIPAL STANDARD</v>
          </cell>
          <cell r="H5804"/>
          <cell r="I5804"/>
        </row>
        <row r="5805">
          <cell r="A5805" t="str">
            <v>638E20300</v>
          </cell>
          <cell r="B5805" t="str">
            <v>Y</v>
          </cell>
          <cell r="C5805" t="str">
            <v>FT</v>
          </cell>
          <cell r="D5805" t="str">
            <v>SPECIAL - 24" WATER MAIN DIP CLASS 53 BOLTLESS RESTRAINED JOINTS AND FITTINGS</v>
          </cell>
          <cell r="F5805">
            <v>1</v>
          </cell>
          <cell r="G5805" t="str">
            <v>SPECIFY MUNICIPAL STANDARD</v>
          </cell>
          <cell r="H5805"/>
          <cell r="I5805"/>
        </row>
        <row r="5806">
          <cell r="A5806" t="str">
            <v>638E20302</v>
          </cell>
          <cell r="B5806" t="str">
            <v>Y</v>
          </cell>
          <cell r="C5806" t="str">
            <v>FT</v>
          </cell>
          <cell r="D5806" t="str">
            <v>SPECIAL - 24" WATER MAIN DIP CLASS 53 PUSH ON JOINTS AND FITTINGS</v>
          </cell>
          <cell r="F5806">
            <v>1</v>
          </cell>
          <cell r="G5806" t="str">
            <v>SPECIFY MUNICIPAL STANDARD</v>
          </cell>
          <cell r="H5806"/>
          <cell r="I5806"/>
        </row>
        <row r="5807">
          <cell r="A5807" t="str">
            <v>638E20304</v>
          </cell>
          <cell r="B5807" t="str">
            <v>Y</v>
          </cell>
          <cell r="C5807" t="str">
            <v>FT</v>
          </cell>
          <cell r="D5807" t="str">
            <v>SPECIAL - 24" WATER MAIN DIP CLASS 54 MECHANICAL JOINTS AND FITTINGS</v>
          </cell>
          <cell r="F5807">
            <v>1</v>
          </cell>
          <cell r="G5807" t="str">
            <v>SPECIFY MUNICIPAL STANDARD</v>
          </cell>
          <cell r="H5807"/>
          <cell r="I5807"/>
        </row>
        <row r="5808">
          <cell r="A5808" t="str">
            <v>638E20308</v>
          </cell>
          <cell r="B5808" t="str">
            <v>Y</v>
          </cell>
          <cell r="C5808" t="str">
            <v>FT</v>
          </cell>
          <cell r="D5808" t="str">
            <v>SPECIAL - 24" WATER MAIN DIP CLASS 54 BALL AND SOCKET JOINTS AND FITTINGS</v>
          </cell>
          <cell r="F5808">
            <v>1</v>
          </cell>
          <cell r="G5808" t="str">
            <v>SPECIFY MUNICIPAL STANDARD</v>
          </cell>
          <cell r="H5808"/>
          <cell r="I5808"/>
        </row>
        <row r="5809">
          <cell r="A5809" t="str">
            <v>638E20312</v>
          </cell>
          <cell r="B5809" t="str">
            <v>Y</v>
          </cell>
          <cell r="C5809" t="str">
            <v>FT</v>
          </cell>
          <cell r="D5809" t="str">
            <v>SPECIAL - 24" WATER MAIN DIP CLASS 54 BOLTLESS RESTRAINED JOINTS AND FITTINGS</v>
          </cell>
          <cell r="F5809">
            <v>1</v>
          </cell>
          <cell r="G5809" t="str">
            <v>SPECIFY MUNICIPAL STANDARD</v>
          </cell>
          <cell r="H5809"/>
          <cell r="I5809"/>
        </row>
        <row r="5810">
          <cell r="A5810" t="str">
            <v>638E20314</v>
          </cell>
          <cell r="B5810" t="str">
            <v>Y</v>
          </cell>
          <cell r="C5810" t="str">
            <v>FT</v>
          </cell>
          <cell r="D5810" t="str">
            <v>SPECIAL - 24" WATER MAIN DIP CLASS 54 PUSH ON JOINTS AND FITTINGS</v>
          </cell>
          <cell r="F5810">
            <v>1</v>
          </cell>
          <cell r="G5810" t="str">
            <v>SPECIFY MUNICIPAL STANDARD</v>
          </cell>
          <cell r="H5810"/>
          <cell r="I5810"/>
        </row>
        <row r="5811">
          <cell r="A5811" t="str">
            <v>638E20316</v>
          </cell>
          <cell r="B5811" t="str">
            <v>Y</v>
          </cell>
          <cell r="C5811" t="str">
            <v>FT</v>
          </cell>
          <cell r="D5811" t="str">
            <v>SPECIAL - 24" WATER MAIN DIP CLASS 55 MECHANICAL JOINTS AND FITTINGS</v>
          </cell>
          <cell r="F5811">
            <v>1</v>
          </cell>
          <cell r="G5811" t="str">
            <v>SPECIFY MUNICIPAL STANDARD</v>
          </cell>
          <cell r="H5811"/>
          <cell r="I5811"/>
        </row>
        <row r="5812">
          <cell r="A5812" t="str">
            <v>638E20318</v>
          </cell>
          <cell r="B5812" t="str">
            <v>Y</v>
          </cell>
          <cell r="C5812" t="str">
            <v>FT</v>
          </cell>
          <cell r="D5812" t="str">
            <v>SPECIAL - 24" WATER MAIN DIP CLASS 55 BALL AND SOCKET JOINTS AND FITTINGS</v>
          </cell>
          <cell r="F5812">
            <v>1</v>
          </cell>
          <cell r="G5812" t="str">
            <v>SPECIFY MUNICIPAL STANDARD</v>
          </cell>
          <cell r="H5812"/>
          <cell r="I5812"/>
        </row>
        <row r="5813">
          <cell r="A5813" t="str">
            <v>638E20320</v>
          </cell>
          <cell r="B5813" t="str">
            <v>Y</v>
          </cell>
          <cell r="C5813" t="str">
            <v>FT</v>
          </cell>
          <cell r="D5813" t="str">
            <v>SPECIAL - 24" WATER MAIN DIP CLASS 55 BOLTLESS RESTRAINED JOINTS AND FITTINGS</v>
          </cell>
          <cell r="F5813">
            <v>1</v>
          </cell>
          <cell r="G5813" t="str">
            <v>SPECIFY MUNICIPAL STANDARD</v>
          </cell>
          <cell r="H5813"/>
          <cell r="I5813"/>
        </row>
        <row r="5814">
          <cell r="A5814" t="str">
            <v>638E20322</v>
          </cell>
          <cell r="B5814" t="str">
            <v>Y</v>
          </cell>
          <cell r="C5814" t="str">
            <v>FT</v>
          </cell>
          <cell r="D5814" t="str">
            <v>SPECIAL - 24" WATER MAIN DIP CLASS 55 PUSH ON JOINTS AND FITTINGS</v>
          </cell>
          <cell r="F5814">
            <v>1</v>
          </cell>
          <cell r="G5814" t="str">
            <v>SPECIFY MUNICIPAL STANDARD</v>
          </cell>
          <cell r="H5814"/>
          <cell r="I5814"/>
        </row>
        <row r="5815">
          <cell r="A5815" t="str">
            <v>638E20324</v>
          </cell>
          <cell r="B5815" t="str">
            <v>Y</v>
          </cell>
          <cell r="C5815" t="str">
            <v>FT</v>
          </cell>
          <cell r="D5815" t="str">
            <v>SPECIAL - 24" WATER MAIN DIP CLASS 56 MECHANICAL JOINTS AND FITTINGS</v>
          </cell>
          <cell r="F5815">
            <v>1</v>
          </cell>
          <cell r="G5815" t="str">
            <v>SPECIFY MUNICIPAL STANDARD</v>
          </cell>
          <cell r="H5815"/>
          <cell r="I5815"/>
        </row>
        <row r="5816">
          <cell r="A5816" t="str">
            <v>638E20326</v>
          </cell>
          <cell r="B5816" t="str">
            <v>Y</v>
          </cell>
          <cell r="C5816" t="str">
            <v>FT</v>
          </cell>
          <cell r="D5816" t="str">
            <v>SPECIAL - 24" WATER MAIN DIP CLASS 56 BALL AND SOCKET JOINTS AND FITTINGS</v>
          </cell>
          <cell r="F5816">
            <v>1</v>
          </cell>
          <cell r="G5816" t="str">
            <v>SPECIFY MUNICIPAL STANDARD</v>
          </cell>
          <cell r="H5816"/>
          <cell r="I5816"/>
        </row>
        <row r="5817">
          <cell r="A5817" t="str">
            <v>638E20328</v>
          </cell>
          <cell r="B5817" t="str">
            <v>Y</v>
          </cell>
          <cell r="C5817" t="str">
            <v>FT</v>
          </cell>
          <cell r="D5817" t="str">
            <v>SPECIAL - 24" WATER MAIN DIP CLASS 56 BOLTLESS RESTRAINED JOINTS AND FITTINGS</v>
          </cell>
          <cell r="F5817">
            <v>1</v>
          </cell>
          <cell r="G5817" t="str">
            <v>SPECIFY MUNICIPAL STANDARD</v>
          </cell>
          <cell r="H5817"/>
          <cell r="I5817"/>
        </row>
        <row r="5818">
          <cell r="A5818" t="str">
            <v>638E20330</v>
          </cell>
          <cell r="B5818" t="str">
            <v>Y</v>
          </cell>
          <cell r="C5818" t="str">
            <v>FT</v>
          </cell>
          <cell r="D5818" t="str">
            <v>SPECIAL - 24" WATER MAIN DIP CLASS 56 PUSH ON JOINTS AND FITTINGS</v>
          </cell>
          <cell r="F5818">
            <v>1</v>
          </cell>
          <cell r="G5818" t="str">
            <v>SPECIFY MUNICIPAL STANDARD</v>
          </cell>
          <cell r="H5818"/>
          <cell r="I5818"/>
        </row>
        <row r="5819">
          <cell r="A5819" t="str">
            <v>638E20332</v>
          </cell>
          <cell r="B5819" t="str">
            <v>Y</v>
          </cell>
          <cell r="C5819" t="str">
            <v>FT</v>
          </cell>
          <cell r="D5819" t="str">
            <v>SPECIAL - 30" WATER MAIN DIP CLASS 52 MECHANICAL JOINTS AND FITTINGS</v>
          </cell>
          <cell r="F5819">
            <v>1</v>
          </cell>
          <cell r="G5819" t="str">
            <v>SPECIFY MUNICIPAL STANDARD</v>
          </cell>
          <cell r="H5819"/>
          <cell r="I5819"/>
        </row>
        <row r="5820">
          <cell r="A5820" t="str">
            <v>638E20334</v>
          </cell>
          <cell r="B5820" t="str">
            <v>Y</v>
          </cell>
          <cell r="C5820" t="str">
            <v>FT</v>
          </cell>
          <cell r="D5820" t="str">
            <v>SPECIAL - 30" WATER MAIN DIP CLASS 52 BALL AND SOCKET JOINTS AND FITTINGS</v>
          </cell>
          <cell r="F5820">
            <v>1</v>
          </cell>
          <cell r="G5820" t="str">
            <v>SPECIFY MUNICIPAL STANDARD</v>
          </cell>
          <cell r="H5820"/>
          <cell r="I5820"/>
        </row>
        <row r="5821">
          <cell r="A5821" t="str">
            <v>638E20336</v>
          </cell>
          <cell r="B5821" t="str">
            <v>Y</v>
          </cell>
          <cell r="C5821" t="str">
            <v>FT</v>
          </cell>
          <cell r="D5821" t="str">
            <v>SPECIAL - 30" WATER MAIN DIP CLASS 52 BOLTLESS RESTRAINED JOINTS AND FITTINGS</v>
          </cell>
          <cell r="F5821">
            <v>1</v>
          </cell>
          <cell r="G5821" t="str">
            <v>SPECIFY MUNICIPAL STANDARD</v>
          </cell>
          <cell r="H5821"/>
          <cell r="I5821"/>
        </row>
        <row r="5822">
          <cell r="A5822" t="str">
            <v>638E20338</v>
          </cell>
          <cell r="B5822" t="str">
            <v>Y</v>
          </cell>
          <cell r="C5822" t="str">
            <v>FT</v>
          </cell>
          <cell r="D5822" t="str">
            <v>SPECIAL - 30" WATER MAIN DIP CLASS 52 PUSH ON JOINTS AND FITTINGS</v>
          </cell>
          <cell r="F5822">
            <v>1</v>
          </cell>
          <cell r="G5822" t="str">
            <v>SPECIFY MUNICIPAL STANDARD</v>
          </cell>
          <cell r="H5822"/>
          <cell r="I5822"/>
        </row>
        <row r="5823">
          <cell r="A5823" t="str">
            <v>638E20340</v>
          </cell>
          <cell r="B5823" t="str">
            <v>Y</v>
          </cell>
          <cell r="C5823" t="str">
            <v>FT</v>
          </cell>
          <cell r="D5823" t="str">
            <v>SPECIAL - 30" WATER MAIN DIP CLASS 53 MECHANICAL JOINTS AND FITTINGS</v>
          </cell>
          <cell r="F5823">
            <v>1</v>
          </cell>
          <cell r="G5823" t="str">
            <v>SPECIFY MUNICIPAL STANDARD</v>
          </cell>
          <cell r="H5823"/>
          <cell r="I5823"/>
        </row>
        <row r="5824">
          <cell r="A5824" t="str">
            <v>638E20342</v>
          </cell>
          <cell r="B5824" t="str">
            <v>Y</v>
          </cell>
          <cell r="C5824" t="str">
            <v>FT</v>
          </cell>
          <cell r="D5824" t="str">
            <v>SPECIAL - 30" WATER MAIN DIP CLASS 53 BALL AND SOCKET JOINTS AND FITTINGS</v>
          </cell>
          <cell r="F5824">
            <v>1</v>
          </cell>
          <cell r="G5824" t="str">
            <v>SPECIFY MUNICIPAL STANDARD</v>
          </cell>
          <cell r="H5824"/>
          <cell r="I5824"/>
        </row>
        <row r="5825">
          <cell r="A5825" t="str">
            <v>638E20344</v>
          </cell>
          <cell r="B5825" t="str">
            <v>Y</v>
          </cell>
          <cell r="C5825" t="str">
            <v>FT</v>
          </cell>
          <cell r="D5825" t="str">
            <v>SPECIAL - 30" WATER MAIN DIP CLASS 53 BOLTLESS RESTRAINED JOINTS AND FITTINGS</v>
          </cell>
          <cell r="F5825">
            <v>1</v>
          </cell>
          <cell r="G5825" t="str">
            <v>SPECIFY MUNICIPAL STANDARD</v>
          </cell>
          <cell r="H5825"/>
          <cell r="I5825"/>
        </row>
        <row r="5826">
          <cell r="A5826" t="str">
            <v>638E20346</v>
          </cell>
          <cell r="B5826" t="str">
            <v>Y</v>
          </cell>
          <cell r="C5826" t="str">
            <v>FT</v>
          </cell>
          <cell r="D5826" t="str">
            <v>SPECIAL - 30" WATER MAIN DIP CLASS 53 PUSH ON JOINTS AND FITTINGS</v>
          </cell>
          <cell r="F5826">
            <v>1</v>
          </cell>
          <cell r="G5826" t="str">
            <v>SPECIFY MUNICIPAL STANDARD</v>
          </cell>
          <cell r="H5826"/>
          <cell r="I5826"/>
        </row>
        <row r="5827">
          <cell r="A5827" t="str">
            <v>638E20348</v>
          </cell>
          <cell r="B5827" t="str">
            <v>Y</v>
          </cell>
          <cell r="C5827" t="str">
            <v>FT</v>
          </cell>
          <cell r="D5827" t="str">
            <v>SPECIAL - 30" WATER MAIN DIP CLASS 54 MECHANICAL JOINTS AND FITTINGS</v>
          </cell>
          <cell r="F5827">
            <v>1</v>
          </cell>
          <cell r="G5827" t="str">
            <v>SPECIFY MUNICIPAL STANDARD</v>
          </cell>
          <cell r="H5827"/>
          <cell r="I5827"/>
        </row>
        <row r="5828">
          <cell r="A5828" t="str">
            <v>638E20350</v>
          </cell>
          <cell r="B5828" t="str">
            <v>Y</v>
          </cell>
          <cell r="C5828" t="str">
            <v>FT</v>
          </cell>
          <cell r="D5828" t="str">
            <v>SPECIAL - 30" WATER MAIN DIP CLASS 54 BALL AND SOCKET JOINTS AND FITTINGS</v>
          </cell>
          <cell r="F5828">
            <v>1</v>
          </cell>
          <cell r="G5828" t="str">
            <v>SPECIFY MUNICIPAL STANDARD</v>
          </cell>
          <cell r="H5828"/>
          <cell r="I5828"/>
        </row>
        <row r="5829">
          <cell r="A5829" t="str">
            <v>638E20352</v>
          </cell>
          <cell r="B5829" t="str">
            <v>Y</v>
          </cell>
          <cell r="C5829" t="str">
            <v>FT</v>
          </cell>
          <cell r="D5829" t="str">
            <v>SPECIAL - 30" WATER MAIN DIP CLASS 54 BOLTLESS RESTRAINED JOINTS AND FITTINGS</v>
          </cell>
          <cell r="F5829">
            <v>1</v>
          </cell>
          <cell r="G5829" t="str">
            <v>SPECIFY MUNICIPAL STANDARD</v>
          </cell>
          <cell r="H5829"/>
          <cell r="I5829"/>
        </row>
        <row r="5830">
          <cell r="A5830" t="str">
            <v>638E20354</v>
          </cell>
          <cell r="B5830" t="str">
            <v>Y</v>
          </cell>
          <cell r="C5830" t="str">
            <v>FT</v>
          </cell>
          <cell r="D5830" t="str">
            <v>SPECIAL - 30" WATER MAIN DIP CLASS 54 PUSH ON JOINTS AND FITTINGS</v>
          </cell>
          <cell r="F5830">
            <v>1</v>
          </cell>
          <cell r="G5830" t="str">
            <v>SPECIFY MUNICIPAL STANDARD</v>
          </cell>
          <cell r="H5830"/>
          <cell r="I5830"/>
        </row>
        <row r="5831">
          <cell r="A5831" t="str">
            <v>638E20356</v>
          </cell>
          <cell r="B5831" t="str">
            <v>Y</v>
          </cell>
          <cell r="C5831" t="str">
            <v>FT</v>
          </cell>
          <cell r="D5831" t="str">
            <v>SPECIAL - 30" WATER MAIN DIP CLASS 55 MECHANICAL JOINTS AND FITTINGS</v>
          </cell>
          <cell r="F5831">
            <v>1</v>
          </cell>
          <cell r="G5831" t="str">
            <v>SPECIFY MUNICIPAL STANDARD</v>
          </cell>
          <cell r="H5831"/>
          <cell r="I5831"/>
        </row>
        <row r="5832">
          <cell r="A5832" t="str">
            <v>638E20358</v>
          </cell>
          <cell r="B5832" t="str">
            <v>Y</v>
          </cell>
          <cell r="C5832" t="str">
            <v>FT</v>
          </cell>
          <cell r="D5832" t="str">
            <v>SPECIAL - 30" WATER MAIN DIP CLASS 55 BALL AND SOCKET JOINTS AND FITTINGS</v>
          </cell>
          <cell r="F5832">
            <v>1</v>
          </cell>
          <cell r="G5832" t="str">
            <v>SPECIFY MUNICIPAL STANDARD</v>
          </cell>
          <cell r="H5832"/>
          <cell r="I5832"/>
        </row>
        <row r="5833">
          <cell r="A5833" t="str">
            <v>638E20360</v>
          </cell>
          <cell r="B5833" t="str">
            <v>Y</v>
          </cell>
          <cell r="C5833" t="str">
            <v>FT</v>
          </cell>
          <cell r="D5833" t="str">
            <v>SPECIAL - 30" WATER MAIN DIP CLASS 55 BOLTLESS RESTRAINED JOINTS AND FITTINGS</v>
          </cell>
          <cell r="F5833">
            <v>1</v>
          </cell>
          <cell r="G5833" t="str">
            <v>SPECIFY MUNICIPAL STANDARD</v>
          </cell>
          <cell r="H5833"/>
          <cell r="I5833"/>
        </row>
        <row r="5834">
          <cell r="A5834" t="str">
            <v>638E20362</v>
          </cell>
          <cell r="B5834" t="str">
            <v>Y</v>
          </cell>
          <cell r="C5834" t="str">
            <v>FT</v>
          </cell>
          <cell r="D5834" t="str">
            <v>SPECIAL - 30" WATER MAIN DIP CLASS 55 PUSH ON JOINTS AND FITTINGS</v>
          </cell>
          <cell r="F5834">
            <v>1</v>
          </cell>
          <cell r="G5834" t="str">
            <v>SPECIFY MUNICIPAL STANDARD</v>
          </cell>
          <cell r="H5834"/>
          <cell r="I5834"/>
        </row>
        <row r="5835">
          <cell r="A5835" t="str">
            <v>638E20364</v>
          </cell>
          <cell r="B5835" t="str">
            <v>Y</v>
          </cell>
          <cell r="C5835" t="str">
            <v>FT</v>
          </cell>
          <cell r="D5835" t="str">
            <v>SPECIAL - 30" WATER MAIN DIP CLASS 56 MECHANICAL JOINTS AND FITTINGS</v>
          </cell>
          <cell r="F5835">
            <v>1</v>
          </cell>
          <cell r="G5835" t="str">
            <v>SPECIFY MUNICIPAL STANDARD</v>
          </cell>
          <cell r="H5835"/>
          <cell r="I5835"/>
        </row>
        <row r="5836">
          <cell r="A5836" t="str">
            <v>638E20366</v>
          </cell>
          <cell r="B5836" t="str">
            <v>Y</v>
          </cell>
          <cell r="C5836" t="str">
            <v>FT</v>
          </cell>
          <cell r="D5836" t="str">
            <v>SPECIAL - 30" WATER MAIN DIP CLASS 56 BALL AND SOCKET JOINTS AND FITTINGS</v>
          </cell>
          <cell r="F5836">
            <v>1</v>
          </cell>
          <cell r="G5836" t="str">
            <v>SPECIFY MUNICIPAL STANDARD</v>
          </cell>
          <cell r="H5836"/>
          <cell r="I5836"/>
        </row>
        <row r="5837">
          <cell r="A5837" t="str">
            <v>638E20368</v>
          </cell>
          <cell r="B5837" t="str">
            <v>Y</v>
          </cell>
          <cell r="C5837" t="str">
            <v>FT</v>
          </cell>
          <cell r="D5837" t="str">
            <v>SPECIAL - 30" WATER MAIN DIP CLASS 56 BOLTLESS RESTRAINED JOINTS AND FITTINGS</v>
          </cell>
          <cell r="F5837">
            <v>1</v>
          </cell>
          <cell r="G5837" t="str">
            <v>SPECIFY MUNICIPAL STANDARD</v>
          </cell>
          <cell r="H5837"/>
          <cell r="I5837"/>
        </row>
        <row r="5838">
          <cell r="A5838" t="str">
            <v>638E20370</v>
          </cell>
          <cell r="B5838" t="str">
            <v>Y</v>
          </cell>
          <cell r="C5838" t="str">
            <v>FT</v>
          </cell>
          <cell r="D5838" t="str">
            <v>SPECIAL - 30" WATER MAIN DIP CLASS 56 PUSH ON JOINTS AND FITTINGS</v>
          </cell>
          <cell r="F5838">
            <v>1</v>
          </cell>
          <cell r="G5838" t="str">
            <v>SPECIFY MUNICIPAL STANDARD</v>
          </cell>
          <cell r="H5838"/>
          <cell r="I5838"/>
        </row>
        <row r="5839">
          <cell r="A5839" t="str">
            <v>638E20372</v>
          </cell>
          <cell r="B5839" t="str">
            <v>Y</v>
          </cell>
          <cell r="C5839" t="str">
            <v>FT</v>
          </cell>
          <cell r="D5839" t="str">
            <v>SPECIAL - 36" WATER MAIN DIP CLASS 52 MECHANICAL JOINTS AND FITTINGS</v>
          </cell>
          <cell r="F5839">
            <v>1</v>
          </cell>
          <cell r="G5839" t="str">
            <v>SPECIFY MUNICIPAL STANDARD</v>
          </cell>
          <cell r="H5839"/>
          <cell r="I5839"/>
        </row>
        <row r="5840">
          <cell r="A5840" t="str">
            <v>638E20374</v>
          </cell>
          <cell r="B5840" t="str">
            <v>Y</v>
          </cell>
          <cell r="C5840" t="str">
            <v>FT</v>
          </cell>
          <cell r="D5840" t="str">
            <v>SPECIAL - 36" WATER MAIN DIP CLASS 52 BALL AND SOCKET JOINTS AND FITTINGS</v>
          </cell>
          <cell r="F5840">
            <v>1</v>
          </cell>
          <cell r="G5840" t="str">
            <v>SPECIFY MUNICIPAL STANDARD</v>
          </cell>
          <cell r="H5840"/>
          <cell r="I5840"/>
        </row>
        <row r="5841">
          <cell r="A5841" t="str">
            <v>638E20376</v>
          </cell>
          <cell r="B5841" t="str">
            <v>Y</v>
          </cell>
          <cell r="C5841" t="str">
            <v>FT</v>
          </cell>
          <cell r="D5841" t="str">
            <v>SPECIAL - 36" WATER MAIN DIP CLASS 52 BOLTLESS RESTRAINED JOINTS AND FITTINGS</v>
          </cell>
          <cell r="F5841">
            <v>1</v>
          </cell>
          <cell r="G5841" t="str">
            <v>SPECIFY MUNICIPAL STANDARD</v>
          </cell>
          <cell r="H5841"/>
          <cell r="I5841"/>
        </row>
        <row r="5842">
          <cell r="A5842" t="str">
            <v>638E20378</v>
          </cell>
          <cell r="B5842" t="str">
            <v>Y</v>
          </cell>
          <cell r="C5842" t="str">
            <v>FT</v>
          </cell>
          <cell r="D5842" t="str">
            <v>SPECIAL - 36" WATER MAIN DIP CLASS 52 PUSH ON JOINTS AND FITTINGS</v>
          </cell>
          <cell r="F5842">
            <v>1</v>
          </cell>
          <cell r="G5842" t="str">
            <v>SPECIFY MUNICIPAL STANDARD</v>
          </cell>
          <cell r="H5842"/>
          <cell r="I5842"/>
        </row>
        <row r="5843">
          <cell r="A5843" t="str">
            <v>638E20380</v>
          </cell>
          <cell r="B5843" t="str">
            <v>Y</v>
          </cell>
          <cell r="C5843" t="str">
            <v>FT</v>
          </cell>
          <cell r="D5843" t="str">
            <v>SPECIAL - 36" WATER MAIN DIP CLASS 53 MECHANICAL JOINTS AND FITTINGS</v>
          </cell>
          <cell r="F5843">
            <v>1</v>
          </cell>
          <cell r="G5843" t="str">
            <v>SPECIFY MUNICIPAL STANDARD</v>
          </cell>
          <cell r="H5843"/>
          <cell r="I5843"/>
        </row>
        <row r="5844">
          <cell r="A5844" t="str">
            <v>638E20382</v>
          </cell>
          <cell r="B5844" t="str">
            <v>Y</v>
          </cell>
          <cell r="C5844" t="str">
            <v>FT</v>
          </cell>
          <cell r="D5844" t="str">
            <v>SPECIAL - 36" WATER MAIN DIP CLASS 53 BALL AND SOCKET JOINTS AND FITTINGS</v>
          </cell>
          <cell r="F5844">
            <v>1</v>
          </cell>
          <cell r="G5844" t="str">
            <v>SPECIFY MUNICIPAL STANDARD</v>
          </cell>
          <cell r="H5844"/>
          <cell r="I5844"/>
        </row>
        <row r="5845">
          <cell r="A5845" t="str">
            <v>638E20384</v>
          </cell>
          <cell r="B5845" t="str">
            <v>Y</v>
          </cell>
          <cell r="C5845" t="str">
            <v>FT</v>
          </cell>
          <cell r="D5845" t="str">
            <v>SPECIAL - 36" WATER MAIN DIP CLASS 53 BOLTLESS RESTRAINED JOINTS AND FITTINGS</v>
          </cell>
          <cell r="F5845">
            <v>1</v>
          </cell>
          <cell r="G5845" t="str">
            <v>SPECIFY MUNICIPAL STANDARD</v>
          </cell>
          <cell r="H5845"/>
          <cell r="I5845"/>
        </row>
        <row r="5846">
          <cell r="A5846" t="str">
            <v>638E20386</v>
          </cell>
          <cell r="B5846" t="str">
            <v>Y</v>
          </cell>
          <cell r="C5846" t="str">
            <v>FT</v>
          </cell>
          <cell r="D5846" t="str">
            <v>SPECIAL - 36" WATER MAIN DIP CLASS 53 PUSH ON JOINTS AND FITTINGS</v>
          </cell>
          <cell r="F5846">
            <v>1</v>
          </cell>
          <cell r="G5846" t="str">
            <v>SPECIFY MUNICIPAL STANDARD</v>
          </cell>
          <cell r="H5846"/>
          <cell r="I5846"/>
        </row>
        <row r="5847">
          <cell r="A5847" t="str">
            <v>638E20388</v>
          </cell>
          <cell r="B5847" t="str">
            <v>Y</v>
          </cell>
          <cell r="C5847" t="str">
            <v>FT</v>
          </cell>
          <cell r="D5847" t="str">
            <v>SPECIAL - 36" WATER MAIN DIP CLASS 54 MECHANICAL JOINTS AND FITTINGS</v>
          </cell>
          <cell r="F5847">
            <v>1</v>
          </cell>
          <cell r="G5847" t="str">
            <v>SPECIFY MUNICIPAL STANDARD</v>
          </cell>
          <cell r="H5847"/>
          <cell r="I5847"/>
        </row>
        <row r="5848">
          <cell r="A5848" t="str">
            <v>638E20390</v>
          </cell>
          <cell r="B5848" t="str">
            <v>Y</v>
          </cell>
          <cell r="C5848" t="str">
            <v>FT</v>
          </cell>
          <cell r="D5848" t="str">
            <v>SPECIAL - 36" WATER MAIN DIP CLASS 54 BALL AND SOCKET JOINTS AND FITTINGS</v>
          </cell>
          <cell r="F5848">
            <v>1</v>
          </cell>
          <cell r="G5848" t="str">
            <v>SPECIFY MUNICIPAL STANDARD</v>
          </cell>
          <cell r="H5848"/>
          <cell r="I5848"/>
        </row>
        <row r="5849">
          <cell r="A5849" t="str">
            <v>638E20392</v>
          </cell>
          <cell r="B5849" t="str">
            <v>Y</v>
          </cell>
          <cell r="C5849" t="str">
            <v>FT</v>
          </cell>
          <cell r="D5849" t="str">
            <v>SPECIAL - 36" WATER MAIN DIP CLASS 54 BOLTLESS RESTRAINED JOINTS AND FITTINGS</v>
          </cell>
          <cell r="F5849">
            <v>1</v>
          </cell>
          <cell r="G5849" t="str">
            <v>SPECIFY MUNICIPAL STANDARD</v>
          </cell>
          <cell r="H5849"/>
          <cell r="I5849"/>
        </row>
        <row r="5850">
          <cell r="A5850" t="str">
            <v>638E20394</v>
          </cell>
          <cell r="B5850" t="str">
            <v>Y</v>
          </cell>
          <cell r="C5850" t="str">
            <v>FT</v>
          </cell>
          <cell r="D5850" t="str">
            <v>SPECIAL - 36" WATER MAIN DIP CLASS 54 PUSH ON JOINTS AND FITTINGS</v>
          </cell>
          <cell r="F5850">
            <v>1</v>
          </cell>
          <cell r="G5850" t="str">
            <v>SPECIFY MUNICIPAL STANDARD</v>
          </cell>
          <cell r="H5850"/>
          <cell r="I5850"/>
        </row>
        <row r="5851">
          <cell r="A5851" t="str">
            <v>638E20396</v>
          </cell>
          <cell r="B5851" t="str">
            <v>Y</v>
          </cell>
          <cell r="C5851" t="str">
            <v>FT</v>
          </cell>
          <cell r="D5851" t="str">
            <v>SPECIAL - 36" WATER MAIN DIP CLASS 55 MECHANICAL JOINTS AND FITTINGS</v>
          </cell>
          <cell r="F5851">
            <v>1</v>
          </cell>
          <cell r="G5851" t="str">
            <v>SPECIFY MUNICIPAL STANDARD</v>
          </cell>
          <cell r="H5851"/>
          <cell r="I5851"/>
        </row>
        <row r="5852">
          <cell r="A5852" t="str">
            <v>638E20398</v>
          </cell>
          <cell r="B5852" t="str">
            <v>Y</v>
          </cell>
          <cell r="C5852" t="str">
            <v>FT</v>
          </cell>
          <cell r="D5852" t="str">
            <v>SPECIAL - 36" WATER MAIN DIP CLASS 55 BALL AND SOCKET JOINTS AND FITTINGS</v>
          </cell>
          <cell r="F5852">
            <v>1</v>
          </cell>
          <cell r="G5852" t="str">
            <v>SPECIFY MUNICIPAL STANDARD</v>
          </cell>
          <cell r="H5852"/>
          <cell r="I5852"/>
        </row>
        <row r="5853">
          <cell r="A5853" t="str">
            <v>638E20400</v>
          </cell>
          <cell r="B5853" t="str">
            <v>Y</v>
          </cell>
          <cell r="C5853" t="str">
            <v>FT</v>
          </cell>
          <cell r="D5853" t="str">
            <v>SPECIAL - 36" WATER MAIN DIP CLASS 55 BOLTLESS RESTRAINED JOINTS AND FITTINGS</v>
          </cell>
          <cell r="F5853">
            <v>1</v>
          </cell>
          <cell r="G5853" t="str">
            <v>SPECIFY MUNICIPAL STANDARD</v>
          </cell>
          <cell r="H5853"/>
          <cell r="I5853"/>
        </row>
        <row r="5854">
          <cell r="A5854" t="str">
            <v>638E20404</v>
          </cell>
          <cell r="B5854" t="str">
            <v>Y</v>
          </cell>
          <cell r="C5854" t="str">
            <v>FT</v>
          </cell>
          <cell r="D5854" t="str">
            <v>SPECIAL - 36" WATER MAIN DIP CLASS 55 PUSH ON JOINTS AND FITTINGS</v>
          </cell>
          <cell r="F5854">
            <v>1</v>
          </cell>
          <cell r="G5854" t="str">
            <v>SPECIFY MUNICIPAL STANDARD</v>
          </cell>
          <cell r="H5854"/>
          <cell r="I5854"/>
        </row>
        <row r="5855">
          <cell r="A5855" t="str">
            <v>638E20406</v>
          </cell>
          <cell r="B5855" t="str">
            <v>Y</v>
          </cell>
          <cell r="C5855" t="str">
            <v>FT</v>
          </cell>
          <cell r="D5855" t="str">
            <v>SPECIAL - 36" WATER MAIN DIP CLASS 56 MECHANICAL JOINTS AND FITTINGS</v>
          </cell>
          <cell r="F5855">
            <v>1</v>
          </cell>
          <cell r="G5855" t="str">
            <v>SPECIFY MUNICIPAL STANDARD</v>
          </cell>
          <cell r="H5855"/>
          <cell r="I5855"/>
        </row>
        <row r="5856">
          <cell r="A5856" t="str">
            <v>638E20408</v>
          </cell>
          <cell r="B5856" t="str">
            <v>Y</v>
          </cell>
          <cell r="C5856" t="str">
            <v>FT</v>
          </cell>
          <cell r="D5856" t="str">
            <v>SPECIAL - 36" WATER MAIN DIP CLASS 56 BALL AND SOCKET JOINTS AND FITTINGS</v>
          </cell>
          <cell r="F5856">
            <v>1</v>
          </cell>
          <cell r="G5856" t="str">
            <v>SPECIFY MUNICIPAL STANDARD</v>
          </cell>
          <cell r="H5856"/>
          <cell r="I5856"/>
        </row>
        <row r="5857">
          <cell r="A5857" t="str">
            <v>638E20410</v>
          </cell>
          <cell r="B5857" t="str">
            <v>Y</v>
          </cell>
          <cell r="C5857" t="str">
            <v>FT</v>
          </cell>
          <cell r="D5857" t="str">
            <v>SPECIAL - 36" WATER MAIN DIP CLASS 56 BOLTLESS RESTRAINED JOINTS AND FITTINGS</v>
          </cell>
          <cell r="F5857">
            <v>1</v>
          </cell>
          <cell r="G5857" t="str">
            <v>SPECIFY MUNICIPAL STANDARD</v>
          </cell>
          <cell r="H5857"/>
          <cell r="I5857"/>
        </row>
        <row r="5858">
          <cell r="A5858" t="str">
            <v>638E20412</v>
          </cell>
          <cell r="B5858" t="str">
            <v>Y</v>
          </cell>
          <cell r="C5858" t="str">
            <v>FT</v>
          </cell>
          <cell r="D5858" t="str">
            <v>SPECIAL - 36" WATER MAIN DIP CLASS 56 PUSH ON JOINTS AND FITTINGS</v>
          </cell>
          <cell r="F5858">
            <v>1</v>
          </cell>
          <cell r="G5858" t="str">
            <v>SPECIFY MUNICIPAL STANDARD</v>
          </cell>
          <cell r="H5858"/>
          <cell r="I5858"/>
        </row>
        <row r="5859">
          <cell r="A5859" t="str">
            <v>638E20414</v>
          </cell>
          <cell r="B5859" t="str">
            <v>Y</v>
          </cell>
          <cell r="C5859" t="str">
            <v>FT</v>
          </cell>
          <cell r="D5859" t="str">
            <v>SPECIAL - 2" WATER MAIN POLYVINYL CHLORIDE PIPE AND FITTINGS</v>
          </cell>
          <cell r="F5859">
            <v>1</v>
          </cell>
          <cell r="G5859" t="str">
            <v>SPECIFY MUNICIPAL STANDARD</v>
          </cell>
          <cell r="H5859"/>
          <cell r="I5859"/>
        </row>
        <row r="5860">
          <cell r="A5860" t="str">
            <v>638E20416</v>
          </cell>
          <cell r="B5860" t="str">
            <v>Y</v>
          </cell>
          <cell r="C5860" t="str">
            <v>FT</v>
          </cell>
          <cell r="D5860" t="str">
            <v>SPECIAL - 4" WATER MAIN POLYVINYL CHLORIDE PIPE AND FITTINGS</v>
          </cell>
          <cell r="F5860">
            <v>1</v>
          </cell>
          <cell r="G5860" t="str">
            <v>SPECIFY MUNICIPAL STANDARD</v>
          </cell>
          <cell r="H5860"/>
          <cell r="I5860"/>
        </row>
        <row r="5861">
          <cell r="A5861" t="str">
            <v>638E20418</v>
          </cell>
          <cell r="B5861" t="str">
            <v>Y</v>
          </cell>
          <cell r="C5861" t="str">
            <v>FT</v>
          </cell>
          <cell r="D5861" t="str">
            <v>SPECIAL - 6" WATER MAIN POLYVINYL CHLORIDE PIPE AND FITTINGS</v>
          </cell>
          <cell r="F5861">
            <v>1</v>
          </cell>
          <cell r="G5861" t="str">
            <v>SPECIFY MUNICIPAL STANDARD</v>
          </cell>
          <cell r="H5861"/>
          <cell r="I5861"/>
        </row>
        <row r="5862">
          <cell r="A5862" t="str">
            <v>638E20420</v>
          </cell>
          <cell r="B5862" t="str">
            <v>Y</v>
          </cell>
          <cell r="C5862" t="str">
            <v>FT</v>
          </cell>
          <cell r="D5862" t="str">
            <v>SPECIAL - 8" WATER MAIN POLYVINYL CHLORIDE PIPE AND FITTINGS</v>
          </cell>
          <cell r="F5862">
            <v>1</v>
          </cell>
          <cell r="G5862" t="str">
            <v>SPECIFY MUNICIPAL STANDARD</v>
          </cell>
          <cell r="H5862"/>
          <cell r="I5862"/>
        </row>
        <row r="5863">
          <cell r="A5863" t="str">
            <v>638E20422</v>
          </cell>
          <cell r="B5863" t="str">
            <v>Y</v>
          </cell>
          <cell r="C5863" t="str">
            <v>FT</v>
          </cell>
          <cell r="D5863" t="str">
            <v>SPECIAL - 10" WATER MAIN POLYVINYL CHLORIDE PIPE AND FITTINGS</v>
          </cell>
          <cell r="F5863">
            <v>1</v>
          </cell>
          <cell r="G5863" t="str">
            <v>SPECIFY MUNICIPAL STANDARD</v>
          </cell>
          <cell r="H5863"/>
          <cell r="I5863"/>
        </row>
        <row r="5864">
          <cell r="A5864" t="str">
            <v>638E20424</v>
          </cell>
          <cell r="B5864" t="str">
            <v>Y</v>
          </cell>
          <cell r="C5864" t="str">
            <v>FT</v>
          </cell>
          <cell r="D5864" t="str">
            <v>SPECIAL - 12" WATER MAIN POLYVINYL CHLORIDE PIPE AND FITTINGS</v>
          </cell>
          <cell r="F5864">
            <v>1</v>
          </cell>
          <cell r="G5864" t="str">
            <v>SPECIFY MUNICIPAL STANDARD</v>
          </cell>
          <cell r="H5864"/>
          <cell r="I5864"/>
        </row>
        <row r="5865">
          <cell r="A5865" t="str">
            <v>638E20426</v>
          </cell>
          <cell r="B5865" t="str">
            <v>Y</v>
          </cell>
          <cell r="C5865" t="str">
            <v>FT</v>
          </cell>
          <cell r="D5865" t="str">
            <v>SPECIAL - 16" WATER MAIN POLYVINYL CHLORIDE PIPE AND FITTINGS</v>
          </cell>
          <cell r="F5865">
            <v>1</v>
          </cell>
          <cell r="G5865" t="str">
            <v>SPECIFY MUNICIPAL STANDARD</v>
          </cell>
          <cell r="H5865"/>
          <cell r="I5865"/>
        </row>
        <row r="5866">
          <cell r="A5866" t="str">
            <v>638E20428</v>
          </cell>
          <cell r="B5866" t="str">
            <v>Y</v>
          </cell>
          <cell r="C5866" t="str">
            <v>FT</v>
          </cell>
          <cell r="D5866" t="str">
            <v>SPECIAL - 6" GALVANIZED STEEL PIPE</v>
          </cell>
          <cell r="F5866">
            <v>1</v>
          </cell>
          <cell r="G5866" t="str">
            <v>SPECIFY MUNICIPAL STANDARD</v>
          </cell>
          <cell r="H5866"/>
          <cell r="I5866"/>
        </row>
        <row r="5867">
          <cell r="A5867" t="str">
            <v>638E20430</v>
          </cell>
          <cell r="B5867" t="str">
            <v>Y</v>
          </cell>
          <cell r="C5867" t="str">
            <v>FT</v>
          </cell>
          <cell r="D5867" t="str">
            <v>SPECIAL - 8" GALVANIZED STEEL PIPE</v>
          </cell>
          <cell r="F5867">
            <v>1</v>
          </cell>
          <cell r="G5867" t="str">
            <v>SPECIFY MUNICIPAL STANDARD</v>
          </cell>
          <cell r="H5867"/>
          <cell r="I5867"/>
        </row>
        <row r="5868">
          <cell r="A5868" t="str">
            <v>638E20432</v>
          </cell>
          <cell r="B5868" t="str">
            <v>Y</v>
          </cell>
          <cell r="C5868" t="str">
            <v>FT</v>
          </cell>
          <cell r="D5868" t="str">
            <v>SPECIAL - 12" GALVANIZED STEEL PIPE</v>
          </cell>
          <cell r="F5868">
            <v>1</v>
          </cell>
          <cell r="G5868" t="str">
            <v>SPECIFY MUNICIPAL STANDARD</v>
          </cell>
          <cell r="H5868"/>
          <cell r="I5868"/>
        </row>
        <row r="5869">
          <cell r="A5869" t="str">
            <v>638E20434</v>
          </cell>
          <cell r="B5869" t="str">
            <v>Y</v>
          </cell>
          <cell r="C5869" t="str">
            <v>FT</v>
          </cell>
          <cell r="D5869" t="str">
            <v>SPECIAL - 16" GALVANIZED STEEL PIPE</v>
          </cell>
          <cell r="F5869">
            <v>1</v>
          </cell>
          <cell r="G5869" t="str">
            <v>SPECIFY MUNICIPAL STANDARD</v>
          </cell>
          <cell r="H5869"/>
          <cell r="I5869"/>
        </row>
        <row r="5870">
          <cell r="A5870" t="str">
            <v>638E20436</v>
          </cell>
          <cell r="B5870" t="str">
            <v>Y</v>
          </cell>
          <cell r="C5870" t="str">
            <v>FT</v>
          </cell>
          <cell r="D5870" t="str">
            <v>SPECIAL - 24" GALVANIZED STEEL PIPE</v>
          </cell>
          <cell r="F5870">
            <v>1</v>
          </cell>
          <cell r="G5870" t="str">
            <v>SPECIFY MUNICIPAL STANDARD</v>
          </cell>
          <cell r="H5870"/>
          <cell r="I5870"/>
        </row>
        <row r="5871">
          <cell r="A5871" t="str">
            <v>638E20438</v>
          </cell>
          <cell r="B5871" t="str">
            <v>Y</v>
          </cell>
          <cell r="C5871" t="str">
            <v>FT</v>
          </cell>
          <cell r="D5871" t="str">
            <v>SPECIAL - 10" STEEL PIPE ENCASEMENT, BORED OR JACKED</v>
          </cell>
          <cell r="F5871">
            <v>1</v>
          </cell>
          <cell r="G5871" t="str">
            <v>SPECIFY MUNICIPAL STANDARD</v>
          </cell>
          <cell r="H5871"/>
          <cell r="I5871"/>
        </row>
        <row r="5872">
          <cell r="A5872" t="str">
            <v>638E20442</v>
          </cell>
          <cell r="B5872" t="str">
            <v>Y</v>
          </cell>
          <cell r="C5872" t="str">
            <v>FT</v>
          </cell>
          <cell r="D5872" t="str">
            <v>SPECIAL - 10" STEEL PIPE ENCASEMENT, OPEN CUT</v>
          </cell>
          <cell r="F5872">
            <v>1</v>
          </cell>
          <cell r="G5872" t="str">
            <v>SPECIFY MUNICIPAL STANDARD</v>
          </cell>
          <cell r="H5872"/>
          <cell r="I5872"/>
        </row>
        <row r="5873">
          <cell r="A5873" t="str">
            <v>638E20444</v>
          </cell>
          <cell r="B5873" t="str">
            <v>Y</v>
          </cell>
          <cell r="C5873" t="str">
            <v>FT</v>
          </cell>
          <cell r="D5873" t="str">
            <v>SPECIAL - 12" STEEL PIPE ENCASEMENT, BORED OR JACKED</v>
          </cell>
          <cell r="F5873">
            <v>1</v>
          </cell>
          <cell r="G5873" t="str">
            <v>SPECIFY MUNICIPAL STANDARD</v>
          </cell>
          <cell r="H5873"/>
          <cell r="I5873"/>
        </row>
        <row r="5874">
          <cell r="A5874" t="str">
            <v>638E20446</v>
          </cell>
          <cell r="B5874" t="str">
            <v>Y</v>
          </cell>
          <cell r="C5874" t="str">
            <v>FT</v>
          </cell>
          <cell r="D5874" t="str">
            <v>SPECIAL - 12" STEEL PIPE ENCASEMENT, OPEN CUT</v>
          </cell>
          <cell r="F5874">
            <v>1</v>
          </cell>
          <cell r="G5874" t="str">
            <v>SPECIFY MUNICIPAL STANDARD</v>
          </cell>
          <cell r="H5874"/>
          <cell r="I5874"/>
        </row>
        <row r="5875">
          <cell r="A5875" t="str">
            <v>638E20448</v>
          </cell>
          <cell r="B5875" t="str">
            <v>Y</v>
          </cell>
          <cell r="C5875" t="str">
            <v>FT</v>
          </cell>
          <cell r="D5875" t="str">
            <v>SPECIAL - 14" STEEL PIPE ENCASEMENT, BORED OR JACKED</v>
          </cell>
          <cell r="F5875">
            <v>1</v>
          </cell>
          <cell r="G5875" t="str">
            <v>SPECIFY MUNICIPAL STANDARD</v>
          </cell>
          <cell r="H5875"/>
          <cell r="I5875"/>
        </row>
        <row r="5876">
          <cell r="A5876" t="str">
            <v>638E20450</v>
          </cell>
          <cell r="B5876" t="str">
            <v>Y</v>
          </cell>
          <cell r="C5876" t="str">
            <v>FT</v>
          </cell>
          <cell r="D5876" t="str">
            <v>SPECIAL - 14" STEEL PIPE ENCASEMENT, OPEN CUT</v>
          </cell>
          <cell r="F5876">
            <v>1</v>
          </cell>
          <cell r="G5876" t="str">
            <v>SPECIFY MUNICIPAL STANDARD</v>
          </cell>
          <cell r="H5876"/>
          <cell r="I5876"/>
        </row>
        <row r="5877">
          <cell r="A5877" t="str">
            <v>638E20452</v>
          </cell>
          <cell r="B5877" t="str">
            <v>Y</v>
          </cell>
          <cell r="C5877" t="str">
            <v>FT</v>
          </cell>
          <cell r="D5877" t="str">
            <v>SPECIAL - 16" STEEL PIPE ENCASEMENT, BORED OR JACKED</v>
          </cell>
          <cell r="F5877">
            <v>1</v>
          </cell>
          <cell r="G5877" t="str">
            <v>SPECIFY MUNICIPAL STANDARD</v>
          </cell>
          <cell r="H5877"/>
          <cell r="I5877"/>
        </row>
        <row r="5878">
          <cell r="A5878" t="str">
            <v>638E20454</v>
          </cell>
          <cell r="B5878" t="str">
            <v>Y</v>
          </cell>
          <cell r="C5878" t="str">
            <v>FT</v>
          </cell>
          <cell r="D5878" t="str">
            <v>SPECIAL - 16" STEEL PIPE ENCASEMENT, OPEN CUT</v>
          </cell>
          <cell r="F5878">
            <v>1</v>
          </cell>
          <cell r="G5878" t="str">
            <v>SPECIFY MUNICIPAL STANDARD</v>
          </cell>
          <cell r="H5878"/>
          <cell r="I5878"/>
        </row>
        <row r="5879">
          <cell r="A5879" t="str">
            <v>638E20456</v>
          </cell>
          <cell r="B5879" t="str">
            <v>Y</v>
          </cell>
          <cell r="C5879" t="str">
            <v>FT</v>
          </cell>
          <cell r="D5879" t="str">
            <v>SPECIAL - 18" STEEL PIPE ENCASEMENT, BORED OR JACKED</v>
          </cell>
          <cell r="F5879">
            <v>1</v>
          </cell>
          <cell r="G5879" t="str">
            <v>SPECIFY MUNICIPAL STANDARD</v>
          </cell>
          <cell r="H5879"/>
          <cell r="I5879"/>
        </row>
        <row r="5880">
          <cell r="A5880" t="str">
            <v>638E20458</v>
          </cell>
          <cell r="B5880" t="str">
            <v>Y</v>
          </cell>
          <cell r="C5880" t="str">
            <v>FT</v>
          </cell>
          <cell r="D5880" t="str">
            <v>SPECIAL - 18" STEEL PIPE ENCASEMENT, OPEN CUT</v>
          </cell>
          <cell r="F5880">
            <v>1</v>
          </cell>
          <cell r="G5880" t="str">
            <v>SPECIFY MUNICIPAL STANDARD</v>
          </cell>
          <cell r="H5880"/>
          <cell r="I5880"/>
        </row>
        <row r="5881">
          <cell r="A5881" t="str">
            <v>638E20460</v>
          </cell>
          <cell r="B5881" t="str">
            <v>Y</v>
          </cell>
          <cell r="C5881" t="str">
            <v>FT</v>
          </cell>
          <cell r="D5881" t="str">
            <v>SPECIAL - 20" STEEL PIPE ENCASEMENT, BORED OR JACKED</v>
          </cell>
          <cell r="F5881">
            <v>1</v>
          </cell>
          <cell r="G5881" t="str">
            <v>SPECIFY MUNICIPAL STANDARD</v>
          </cell>
          <cell r="H5881"/>
          <cell r="I5881"/>
        </row>
        <row r="5882">
          <cell r="A5882" t="str">
            <v>638E20462</v>
          </cell>
          <cell r="B5882" t="str">
            <v>Y</v>
          </cell>
          <cell r="C5882" t="str">
            <v>FT</v>
          </cell>
          <cell r="D5882" t="str">
            <v>SPECIAL - 20" STEEL PIPE ENCASEMENT, OPEN CUT</v>
          </cell>
          <cell r="F5882">
            <v>1</v>
          </cell>
          <cell r="G5882" t="str">
            <v>SPECIFY MUNICIPAL STANDARD</v>
          </cell>
          <cell r="H5882"/>
          <cell r="I5882"/>
        </row>
        <row r="5883">
          <cell r="A5883" t="str">
            <v>638E20464</v>
          </cell>
          <cell r="B5883" t="str">
            <v>Y</v>
          </cell>
          <cell r="C5883" t="str">
            <v>FT</v>
          </cell>
          <cell r="D5883" t="str">
            <v>SPECIAL - 24" STEEL PIPE ENCASEMENT, BORED OR JACKED</v>
          </cell>
          <cell r="F5883">
            <v>1</v>
          </cell>
          <cell r="G5883" t="str">
            <v>SPECIFY MUNICIPAL STANDARD</v>
          </cell>
          <cell r="H5883"/>
          <cell r="I5883"/>
        </row>
        <row r="5884">
          <cell r="A5884" t="str">
            <v>638E20466</v>
          </cell>
          <cell r="B5884" t="str">
            <v>Y</v>
          </cell>
          <cell r="C5884" t="str">
            <v>FT</v>
          </cell>
          <cell r="D5884" t="str">
            <v>SPECIAL - 24" STEEL PIPE ENCASEMENT, OPEN CUT</v>
          </cell>
          <cell r="F5884">
            <v>1</v>
          </cell>
          <cell r="G5884" t="str">
            <v>SPECIFY MUNICIPAL STANDARD</v>
          </cell>
          <cell r="H5884"/>
          <cell r="I5884"/>
        </row>
        <row r="5885">
          <cell r="A5885" t="str">
            <v>638E20468</v>
          </cell>
          <cell r="B5885" t="str">
            <v>Y</v>
          </cell>
          <cell r="C5885" t="str">
            <v>FT</v>
          </cell>
          <cell r="D5885" t="str">
            <v>SPECIAL - 30" STEEL PIPE ENCASEMENT, BORED OR JACKED</v>
          </cell>
          <cell r="F5885">
            <v>1</v>
          </cell>
          <cell r="G5885" t="str">
            <v>SPECIFY MUNICIPAL STANDARD</v>
          </cell>
          <cell r="H5885"/>
          <cell r="I5885"/>
        </row>
        <row r="5886">
          <cell r="A5886" t="str">
            <v>638E20470</v>
          </cell>
          <cell r="B5886" t="str">
            <v>Y</v>
          </cell>
          <cell r="C5886" t="str">
            <v>FT</v>
          </cell>
          <cell r="D5886" t="str">
            <v>SPECIAL - 30" STEEL PIPE ENCASEMENT, OPEN CUT</v>
          </cell>
          <cell r="F5886">
            <v>1</v>
          </cell>
          <cell r="G5886" t="str">
            <v>SPECIFY MUNICIPAL STANDARD</v>
          </cell>
          <cell r="H5886"/>
          <cell r="I5886"/>
        </row>
        <row r="5887">
          <cell r="A5887" t="str">
            <v>638E20472</v>
          </cell>
          <cell r="B5887" t="str">
            <v>Y</v>
          </cell>
          <cell r="C5887" t="str">
            <v>FT</v>
          </cell>
          <cell r="D5887" t="str">
            <v>SPECIAL - 36" STEEL PIPE ENCASEMENT, BORED OR JACKED</v>
          </cell>
          <cell r="F5887">
            <v>1</v>
          </cell>
          <cell r="G5887" t="str">
            <v>SPECIFY MUNICIPAL STANDARD</v>
          </cell>
          <cell r="H5887"/>
          <cell r="I5887"/>
        </row>
        <row r="5888">
          <cell r="A5888" t="str">
            <v>638E20474</v>
          </cell>
          <cell r="B5888" t="str">
            <v>Y</v>
          </cell>
          <cell r="C5888" t="str">
            <v>FT</v>
          </cell>
          <cell r="D5888" t="str">
            <v>SPECIAL - 36" STEEL PIPE ENCASEMENT, OPEN CUT</v>
          </cell>
          <cell r="F5888">
            <v>1</v>
          </cell>
          <cell r="G5888" t="str">
            <v>SPECIFY MUNICIPAL STANDARD</v>
          </cell>
          <cell r="H5888"/>
          <cell r="I5888"/>
        </row>
        <row r="5889">
          <cell r="A5889" t="str">
            <v>638E20476</v>
          </cell>
          <cell r="B5889" t="str">
            <v>Y</v>
          </cell>
          <cell r="C5889" t="str">
            <v>FT</v>
          </cell>
          <cell r="D5889" t="str">
            <v>SPECIAL - 42" STEEL PIPE ENCASEMENT, BORED OR JACKED</v>
          </cell>
          <cell r="F5889">
            <v>1</v>
          </cell>
          <cell r="G5889" t="str">
            <v>SPECIFY MUNICIPAL STANDARD</v>
          </cell>
          <cell r="H5889"/>
          <cell r="I5889"/>
        </row>
        <row r="5890">
          <cell r="A5890" t="str">
            <v>638E20478</v>
          </cell>
          <cell r="B5890" t="str">
            <v>Y</v>
          </cell>
          <cell r="C5890" t="str">
            <v>FT</v>
          </cell>
          <cell r="D5890" t="str">
            <v>SPECIAL - 42" STEEL PIPE ENCASEMENT, OPEN CUT</v>
          </cell>
          <cell r="F5890">
            <v>1</v>
          </cell>
          <cell r="G5890" t="str">
            <v>SPECIFY MUNICIPAL STANDARD</v>
          </cell>
          <cell r="H5890"/>
          <cell r="I5890"/>
        </row>
        <row r="5891">
          <cell r="A5891" t="str">
            <v>638E20480</v>
          </cell>
          <cell r="B5891" t="str">
            <v>Y</v>
          </cell>
          <cell r="C5891" t="str">
            <v>FT</v>
          </cell>
          <cell r="D5891" t="str">
            <v>SPECIAL - 48" STEEL PIPE ENCASEMENT, BORED OR JACKED</v>
          </cell>
          <cell r="F5891">
            <v>1</v>
          </cell>
          <cell r="G5891" t="str">
            <v>SPECIFY MUNICIPAL STANDARD</v>
          </cell>
          <cell r="H5891"/>
          <cell r="I5891"/>
        </row>
        <row r="5892">
          <cell r="A5892" t="str">
            <v>638E20482</v>
          </cell>
          <cell r="B5892" t="str">
            <v>Y</v>
          </cell>
          <cell r="C5892" t="str">
            <v>FT</v>
          </cell>
          <cell r="D5892" t="str">
            <v>SPECIAL - 48" STEEL PIPE ENCASEMENT, OPEN CUT</v>
          </cell>
          <cell r="F5892">
            <v>1</v>
          </cell>
          <cell r="G5892" t="str">
            <v>SPECIFY MUNICIPAL STANDARD</v>
          </cell>
          <cell r="H5892"/>
          <cell r="I5892"/>
        </row>
        <row r="5893">
          <cell r="A5893" t="str">
            <v>638E20484</v>
          </cell>
          <cell r="B5893" t="str">
            <v>Y</v>
          </cell>
          <cell r="C5893" t="str">
            <v>FT</v>
          </cell>
          <cell r="D5893" t="str">
            <v>SPECIAL - 56" STEEL PIPE ENCASEMENT, BORED OR JACKED</v>
          </cell>
          <cell r="F5893">
            <v>1</v>
          </cell>
          <cell r="G5893" t="str">
            <v>SPECIFY MUNICIPAL STANDARD</v>
          </cell>
          <cell r="H5893"/>
          <cell r="I5893"/>
        </row>
        <row r="5894">
          <cell r="A5894" t="str">
            <v>638E20486</v>
          </cell>
          <cell r="B5894" t="str">
            <v>Y</v>
          </cell>
          <cell r="C5894" t="str">
            <v>FT</v>
          </cell>
          <cell r="D5894" t="str">
            <v>SPECIAL - 56" STEEL PIPE ENCASEMENT, OPEN CUT</v>
          </cell>
          <cell r="F5894">
            <v>1</v>
          </cell>
          <cell r="G5894" t="str">
            <v>SPECIFY MUNICIPAL STANDARD</v>
          </cell>
          <cell r="H5894"/>
          <cell r="I5894"/>
        </row>
        <row r="5895">
          <cell r="A5895" t="str">
            <v>638E20488</v>
          </cell>
          <cell r="B5895" t="str">
            <v>Y</v>
          </cell>
          <cell r="C5895" t="str">
            <v>FT</v>
          </cell>
          <cell r="D5895" t="str">
            <v>SPECIAL - 72" STEEL PIPE ENCASEMENT, BORED OR JACKED</v>
          </cell>
          <cell r="F5895">
            <v>1</v>
          </cell>
          <cell r="G5895" t="str">
            <v>SPECIFY MUNICIPAL STANDARD</v>
          </cell>
          <cell r="H5895"/>
          <cell r="I5895"/>
        </row>
        <row r="5896">
          <cell r="A5896" t="str">
            <v>638E20490</v>
          </cell>
          <cell r="B5896" t="str">
            <v>Y</v>
          </cell>
          <cell r="C5896" t="str">
            <v>FT</v>
          </cell>
          <cell r="D5896" t="str">
            <v>SPECIAL - 72" STEEL PIPE ENCASEMENT, OPEN CUT</v>
          </cell>
          <cell r="F5896">
            <v>1</v>
          </cell>
          <cell r="G5896" t="str">
            <v>SPECIFY MUNICIPAL STANDARD</v>
          </cell>
          <cell r="H5896"/>
          <cell r="I5896"/>
        </row>
        <row r="5897">
          <cell r="A5897" t="str">
            <v>638E20492</v>
          </cell>
          <cell r="B5897" t="str">
            <v>Y</v>
          </cell>
          <cell r="C5897" t="str">
            <v>FT</v>
          </cell>
          <cell r="D5897" t="str">
            <v>SPECIAL - 78" STEEL PIPE ENCASEMENT, BORED OR JACKED</v>
          </cell>
          <cell r="F5897">
            <v>1</v>
          </cell>
          <cell r="G5897" t="str">
            <v>SPECIFY MUNICIPAL STANDARD</v>
          </cell>
          <cell r="H5897"/>
          <cell r="I5897"/>
        </row>
        <row r="5898">
          <cell r="A5898" t="str">
            <v>638E20494</v>
          </cell>
          <cell r="B5898" t="str">
            <v>Y</v>
          </cell>
          <cell r="C5898" t="str">
            <v>FT</v>
          </cell>
          <cell r="D5898" t="str">
            <v>SPECIAL - 78" STEEL PIPE ENCASEMENT, OPEN CUT</v>
          </cell>
          <cell r="F5898">
            <v>1</v>
          </cell>
          <cell r="G5898" t="str">
            <v>SPECIFY MUNICIPAL STANDARD</v>
          </cell>
          <cell r="H5898"/>
          <cell r="I5898"/>
        </row>
        <row r="5899">
          <cell r="A5899" t="str">
            <v>638E20496</v>
          </cell>
          <cell r="B5899" t="str">
            <v>Y</v>
          </cell>
          <cell r="C5899" t="str">
            <v>FT</v>
          </cell>
          <cell r="D5899" t="str">
            <v>SPECIAL - TEMPORARY BY PASS COMPLETE WITH JOINTS AND FITTINGS</v>
          </cell>
          <cell r="F5899">
            <v>1</v>
          </cell>
          <cell r="G5899" t="str">
            <v>SPECIFY MUNICIPAL STANDARD</v>
          </cell>
          <cell r="H5899"/>
          <cell r="I5899"/>
        </row>
        <row r="5900">
          <cell r="A5900" t="str">
            <v>638E20498</v>
          </cell>
          <cell r="B5900" t="str">
            <v>Y</v>
          </cell>
          <cell r="C5900" t="str">
            <v>EACH</v>
          </cell>
          <cell r="D5900" t="str">
            <v>SPECIAL - VALVE BOX</v>
          </cell>
          <cell r="F5900">
            <v>1</v>
          </cell>
          <cell r="G5900" t="str">
            <v>SPECIFY MUNICIPAL STANDARD</v>
          </cell>
          <cell r="H5900"/>
          <cell r="I5900"/>
        </row>
        <row r="5901">
          <cell r="A5901" t="str">
            <v>638E20500</v>
          </cell>
          <cell r="B5901" t="str">
            <v>Y</v>
          </cell>
          <cell r="C5901" t="str">
            <v>EACH</v>
          </cell>
          <cell r="D5901" t="str">
            <v>SPECIAL - VALVE BOX ADJUSTED TO GRADE</v>
          </cell>
          <cell r="F5901">
            <v>1</v>
          </cell>
          <cell r="G5901" t="str">
            <v>SPECIFY MUNICIPAL STANDARD</v>
          </cell>
          <cell r="H5901"/>
          <cell r="I5901"/>
        </row>
        <row r="5902">
          <cell r="A5902" t="str">
            <v>638E20502</v>
          </cell>
          <cell r="B5902" t="str">
            <v>Y</v>
          </cell>
          <cell r="C5902" t="str">
            <v>EACH</v>
          </cell>
          <cell r="D5902" t="str">
            <v>SPECIAL - VALVE BOX REBUILT TO GRADE</v>
          </cell>
          <cell r="F5902">
            <v>1</v>
          </cell>
          <cell r="G5902" t="str">
            <v>SPECIFY MUNICIPAL STANDARD</v>
          </cell>
          <cell r="H5902"/>
          <cell r="I5902"/>
        </row>
        <row r="5903">
          <cell r="A5903" t="str">
            <v>638E20504</v>
          </cell>
          <cell r="B5903" t="str">
            <v>Y</v>
          </cell>
          <cell r="C5903" t="str">
            <v>EACH</v>
          </cell>
          <cell r="D5903" t="str">
            <v>SPECIAL - 2" GATE VALVE</v>
          </cell>
          <cell r="F5903">
            <v>1</v>
          </cell>
          <cell r="G5903" t="str">
            <v>SPECIFY MUNICIPAL STANDARD</v>
          </cell>
          <cell r="H5903"/>
          <cell r="I5903"/>
        </row>
        <row r="5904">
          <cell r="A5904" t="str">
            <v>638E20506</v>
          </cell>
          <cell r="B5904" t="str">
            <v>Y</v>
          </cell>
          <cell r="C5904" t="str">
            <v>EACH</v>
          </cell>
          <cell r="D5904" t="str">
            <v>SPECIAL - 2" GATE VALVE WITH VALVE BOX</v>
          </cell>
          <cell r="F5904">
            <v>1</v>
          </cell>
          <cell r="G5904" t="str">
            <v>SPECIFY MUNICIPAL STANDARD</v>
          </cell>
          <cell r="H5904"/>
          <cell r="I5904"/>
        </row>
        <row r="5905">
          <cell r="A5905" t="str">
            <v>638E20508</v>
          </cell>
          <cell r="B5905" t="str">
            <v>Y</v>
          </cell>
          <cell r="C5905" t="str">
            <v>EACH</v>
          </cell>
          <cell r="D5905" t="str">
            <v>SPECIAL - 2" INSERTING VALVE</v>
          </cell>
          <cell r="F5905">
            <v>1</v>
          </cell>
          <cell r="G5905" t="str">
            <v>SPECIFY MUNICIPAL STANDARD</v>
          </cell>
          <cell r="H5905"/>
          <cell r="I5905"/>
        </row>
        <row r="5906">
          <cell r="A5906" t="str">
            <v>638E20510</v>
          </cell>
          <cell r="B5906" t="str">
            <v>Y</v>
          </cell>
          <cell r="C5906" t="str">
            <v>EACH</v>
          </cell>
          <cell r="D5906" t="str">
            <v>SPECIAL - 2" INSERTING VALVE WITH VALVE BOX</v>
          </cell>
          <cell r="F5906">
            <v>1</v>
          </cell>
          <cell r="G5906" t="str">
            <v>SPECIFY MUNICIPAL STANDARD</v>
          </cell>
          <cell r="H5906"/>
          <cell r="I5906"/>
        </row>
        <row r="5907">
          <cell r="A5907" t="str">
            <v>638E20512</v>
          </cell>
          <cell r="B5907" t="str">
            <v>Y</v>
          </cell>
          <cell r="C5907" t="str">
            <v>EACH</v>
          </cell>
          <cell r="D5907" t="str">
            <v>SPECIAL - 2" BUTTERFLY VALVE</v>
          </cell>
          <cell r="F5907">
            <v>1</v>
          </cell>
          <cell r="G5907" t="str">
            <v>SPECIFY MUNICIPAL STANDARD</v>
          </cell>
          <cell r="H5907"/>
          <cell r="I5907"/>
        </row>
        <row r="5908">
          <cell r="A5908" t="str">
            <v>638E20514</v>
          </cell>
          <cell r="B5908" t="str">
            <v>Y</v>
          </cell>
          <cell r="C5908" t="str">
            <v>EACH</v>
          </cell>
          <cell r="D5908" t="str">
            <v>SPECIAL - 2" BUTTERFLY VALVE WITH VALVE BOX</v>
          </cell>
          <cell r="F5908">
            <v>1</v>
          </cell>
          <cell r="G5908" t="str">
            <v>SPECIFY MUNICIPAL STANDARD</v>
          </cell>
          <cell r="H5908"/>
          <cell r="I5908"/>
        </row>
        <row r="5909">
          <cell r="A5909" t="str">
            <v>638E20516</v>
          </cell>
          <cell r="B5909" t="str">
            <v>Y</v>
          </cell>
          <cell r="C5909" t="str">
            <v>EACH</v>
          </cell>
          <cell r="D5909" t="str">
            <v>SPECIAL - 2" CUTTING IN SLEEVE</v>
          </cell>
          <cell r="F5909">
            <v>1</v>
          </cell>
          <cell r="G5909" t="str">
            <v>SPECIFY MUNICIPAL STANDARD</v>
          </cell>
          <cell r="H5909"/>
          <cell r="I5909"/>
        </row>
        <row r="5910">
          <cell r="A5910" t="str">
            <v>638E20518</v>
          </cell>
          <cell r="B5910" t="str">
            <v>Y</v>
          </cell>
          <cell r="C5910" t="str">
            <v>EACH</v>
          </cell>
          <cell r="D5910" t="str">
            <v>SPECIAL - 2" CUTTING IN SLEEVE, VALVE WITH VALVE BOX</v>
          </cell>
          <cell r="F5910">
            <v>1</v>
          </cell>
          <cell r="G5910" t="str">
            <v>SPECIFY MUNICIPAL STANDARD</v>
          </cell>
          <cell r="H5910"/>
          <cell r="I5910"/>
        </row>
        <row r="5911">
          <cell r="A5911" t="str">
            <v>638E20520</v>
          </cell>
          <cell r="B5911" t="str">
            <v>Y</v>
          </cell>
          <cell r="C5911" t="str">
            <v>EACH</v>
          </cell>
          <cell r="D5911" t="str">
            <v>SPECIAL - 4" GATE VALVE</v>
          </cell>
          <cell r="F5911">
            <v>1</v>
          </cell>
          <cell r="G5911" t="str">
            <v>SPECIFY MUNICIPAL STANDARD</v>
          </cell>
          <cell r="H5911"/>
          <cell r="I5911"/>
        </row>
        <row r="5912">
          <cell r="A5912" t="str">
            <v>638E20522</v>
          </cell>
          <cell r="B5912" t="str">
            <v>Y</v>
          </cell>
          <cell r="C5912" t="str">
            <v>EACH</v>
          </cell>
          <cell r="D5912" t="str">
            <v>SPECIAL - 4" GATE VALVE WITH VALVE BOX</v>
          </cell>
          <cell r="F5912">
            <v>1</v>
          </cell>
          <cell r="G5912" t="str">
            <v>SPECIFY MUNICIPAL STANDARD</v>
          </cell>
          <cell r="H5912"/>
          <cell r="I5912"/>
        </row>
        <row r="5913">
          <cell r="A5913" t="str">
            <v>638E20524</v>
          </cell>
          <cell r="B5913" t="str">
            <v>Y</v>
          </cell>
          <cell r="C5913" t="str">
            <v>EACH</v>
          </cell>
          <cell r="D5913" t="str">
            <v>SPECIAL - 4" INSERTING VALVE</v>
          </cell>
          <cell r="F5913">
            <v>1</v>
          </cell>
          <cell r="G5913" t="str">
            <v>SPECIFY MUNICIPAL STANDARD</v>
          </cell>
          <cell r="H5913"/>
          <cell r="I5913"/>
        </row>
        <row r="5914">
          <cell r="A5914" t="str">
            <v>638E20526</v>
          </cell>
          <cell r="B5914" t="str">
            <v>Y</v>
          </cell>
          <cell r="C5914" t="str">
            <v>EACH</v>
          </cell>
          <cell r="D5914" t="str">
            <v>SPECIAL - 4" INSERTING VALVE WITH VALVE BOX</v>
          </cell>
          <cell r="F5914">
            <v>1</v>
          </cell>
          <cell r="G5914" t="str">
            <v>SPECIFY MUNICIPAL STANDARD</v>
          </cell>
          <cell r="H5914"/>
          <cell r="I5914"/>
        </row>
        <row r="5915">
          <cell r="A5915" t="str">
            <v>638E20528</v>
          </cell>
          <cell r="B5915" t="str">
            <v>Y</v>
          </cell>
          <cell r="C5915" t="str">
            <v>EACH</v>
          </cell>
          <cell r="D5915" t="str">
            <v>SPECIAL - 4" BUTTERFLY VALVE</v>
          </cell>
          <cell r="F5915">
            <v>1</v>
          </cell>
          <cell r="G5915" t="str">
            <v>SPECIFY MUNICIPAL STANDARD</v>
          </cell>
          <cell r="H5915"/>
          <cell r="I5915"/>
        </row>
        <row r="5916">
          <cell r="A5916" t="str">
            <v>638E20530</v>
          </cell>
          <cell r="B5916" t="str">
            <v>Y</v>
          </cell>
          <cell r="C5916" t="str">
            <v>EACH</v>
          </cell>
          <cell r="D5916" t="str">
            <v>SPECIAL - 4" BUTTERFLY VALVE WITH VALVE BOX</v>
          </cell>
          <cell r="F5916">
            <v>1</v>
          </cell>
          <cell r="G5916" t="str">
            <v>SPECIFY MUNICIPAL STANDARD</v>
          </cell>
          <cell r="H5916"/>
          <cell r="I5916"/>
        </row>
        <row r="5917">
          <cell r="A5917" t="str">
            <v>638E20532</v>
          </cell>
          <cell r="B5917" t="str">
            <v>Y</v>
          </cell>
          <cell r="C5917" t="str">
            <v>EACH</v>
          </cell>
          <cell r="D5917" t="str">
            <v>SPECIAL - 4" CUTTING IN SLEEVE</v>
          </cell>
          <cell r="F5917">
            <v>1</v>
          </cell>
          <cell r="G5917" t="str">
            <v>SPECIFY MUNICIPAL STANDARD</v>
          </cell>
          <cell r="H5917"/>
          <cell r="I5917"/>
        </row>
        <row r="5918">
          <cell r="A5918" t="str">
            <v>638E20534</v>
          </cell>
          <cell r="B5918" t="str">
            <v>Y</v>
          </cell>
          <cell r="C5918" t="str">
            <v>EACH</v>
          </cell>
          <cell r="D5918" t="str">
            <v>SPECIAL - 4" CUTTING IN SLEEVE, VALVE WITH VALVE BOX</v>
          </cell>
          <cell r="F5918">
            <v>1</v>
          </cell>
          <cell r="G5918" t="str">
            <v>SPECIFY MUNICIPAL STANDARD</v>
          </cell>
          <cell r="H5918"/>
          <cell r="I5918"/>
        </row>
        <row r="5919">
          <cell r="A5919" t="str">
            <v>638E20536</v>
          </cell>
          <cell r="B5919" t="str">
            <v>Y</v>
          </cell>
          <cell r="C5919" t="str">
            <v>EACH</v>
          </cell>
          <cell r="D5919" t="str">
            <v>SPECIAL - 6" GATE VALVE</v>
          </cell>
          <cell r="F5919">
            <v>1</v>
          </cell>
          <cell r="G5919" t="str">
            <v>SPECIFY MUNICIPAL STANDARD</v>
          </cell>
          <cell r="H5919"/>
          <cell r="I5919"/>
        </row>
        <row r="5920">
          <cell r="A5920" t="str">
            <v>638E20538</v>
          </cell>
          <cell r="B5920" t="str">
            <v>Y</v>
          </cell>
          <cell r="C5920" t="str">
            <v>EACH</v>
          </cell>
          <cell r="D5920" t="str">
            <v>SPECIAL - 6" GATE VALVE WITH VALVE BOX</v>
          </cell>
          <cell r="F5920">
            <v>1</v>
          </cell>
          <cell r="G5920" t="str">
            <v>SPECIFY MUNICIPAL STANDARD</v>
          </cell>
          <cell r="H5920"/>
          <cell r="I5920"/>
        </row>
        <row r="5921">
          <cell r="A5921" t="str">
            <v>638E20540</v>
          </cell>
          <cell r="B5921" t="str">
            <v>Y</v>
          </cell>
          <cell r="C5921" t="str">
            <v>EACH</v>
          </cell>
          <cell r="D5921" t="str">
            <v>SPECIAL - 6" INSERTING VALVE</v>
          </cell>
          <cell r="F5921">
            <v>1</v>
          </cell>
          <cell r="G5921" t="str">
            <v>SPECIFY MUNICIPAL STANDARD</v>
          </cell>
          <cell r="H5921"/>
          <cell r="I5921"/>
        </row>
        <row r="5922">
          <cell r="A5922" t="str">
            <v>638E20542</v>
          </cell>
          <cell r="B5922" t="str">
            <v>Y</v>
          </cell>
          <cell r="C5922" t="str">
            <v>EACH</v>
          </cell>
          <cell r="D5922" t="str">
            <v>SPECIAL - 6" INSERTING VALVE WITH VALVE BOX</v>
          </cell>
          <cell r="F5922">
            <v>1</v>
          </cell>
          <cell r="G5922" t="str">
            <v>SPECIFY MUNICIPAL STANDARD</v>
          </cell>
          <cell r="H5922"/>
          <cell r="I5922"/>
        </row>
        <row r="5923">
          <cell r="A5923" t="str">
            <v>638E20544</v>
          </cell>
          <cell r="B5923" t="str">
            <v>Y</v>
          </cell>
          <cell r="C5923" t="str">
            <v>EACH</v>
          </cell>
          <cell r="D5923" t="str">
            <v>SPECIAL - 6" BUTTERFLY VALVE</v>
          </cell>
          <cell r="F5923">
            <v>1</v>
          </cell>
          <cell r="G5923" t="str">
            <v>SPECIFY MUNICIPAL STANDARD</v>
          </cell>
          <cell r="H5923"/>
          <cell r="I5923"/>
        </row>
        <row r="5924">
          <cell r="A5924" t="str">
            <v>638E20546</v>
          </cell>
          <cell r="B5924" t="str">
            <v>Y</v>
          </cell>
          <cell r="C5924" t="str">
            <v>EACH</v>
          </cell>
          <cell r="D5924" t="str">
            <v>SPECIAL - 6" BUTTERFLY VALVE WITH VALVE BOX</v>
          </cell>
          <cell r="F5924">
            <v>1</v>
          </cell>
          <cell r="G5924" t="str">
            <v>SPECIFY MUNICIPAL STANDARD</v>
          </cell>
          <cell r="H5924"/>
          <cell r="I5924"/>
        </row>
        <row r="5925">
          <cell r="A5925" t="str">
            <v>638E20548</v>
          </cell>
          <cell r="B5925" t="str">
            <v>Y</v>
          </cell>
          <cell r="C5925" t="str">
            <v>EACH</v>
          </cell>
          <cell r="D5925" t="str">
            <v>SPECIAL - 6" CUTTING IN SLEEVE</v>
          </cell>
          <cell r="F5925">
            <v>1</v>
          </cell>
          <cell r="G5925" t="str">
            <v>SPECIFY MUNICIPAL STANDARD</v>
          </cell>
          <cell r="H5925"/>
          <cell r="I5925"/>
        </row>
        <row r="5926">
          <cell r="A5926" t="str">
            <v>638E20550</v>
          </cell>
          <cell r="B5926" t="str">
            <v>Y</v>
          </cell>
          <cell r="C5926" t="str">
            <v>EACH</v>
          </cell>
          <cell r="D5926" t="str">
            <v>SPECIAL - 6" CUTTING IN SLEEVE, VALVE WITH VALVE BOX</v>
          </cell>
          <cell r="F5926">
            <v>1</v>
          </cell>
          <cell r="G5926" t="str">
            <v>SPECIFY MUNICIPAL STANDARD</v>
          </cell>
          <cell r="H5926"/>
          <cell r="I5926"/>
        </row>
        <row r="5927">
          <cell r="A5927" t="str">
            <v>638E20552</v>
          </cell>
          <cell r="B5927" t="str">
            <v>Y</v>
          </cell>
          <cell r="C5927" t="str">
            <v>EACH</v>
          </cell>
          <cell r="D5927" t="str">
            <v>SPECIAL - 8" GATE VALVE</v>
          </cell>
          <cell r="F5927">
            <v>1</v>
          </cell>
          <cell r="G5927" t="str">
            <v>SPECIFY MUNICIPAL STANDARD</v>
          </cell>
          <cell r="H5927"/>
          <cell r="I5927"/>
        </row>
        <row r="5928">
          <cell r="A5928" t="str">
            <v>638E20554</v>
          </cell>
          <cell r="B5928" t="str">
            <v>Y</v>
          </cell>
          <cell r="C5928" t="str">
            <v>EACH</v>
          </cell>
          <cell r="D5928" t="str">
            <v>SPECIAL - 8" GATE VALVE WITH VALVE BOX</v>
          </cell>
          <cell r="F5928">
            <v>1</v>
          </cell>
          <cell r="G5928" t="str">
            <v>SPECIFY MUNICIPAL STANDARD</v>
          </cell>
          <cell r="H5928"/>
          <cell r="I5928"/>
        </row>
        <row r="5929">
          <cell r="A5929" t="str">
            <v>638E20556</v>
          </cell>
          <cell r="B5929" t="str">
            <v>Y</v>
          </cell>
          <cell r="C5929" t="str">
            <v>EACH</v>
          </cell>
          <cell r="D5929" t="str">
            <v>SPECIAL - 8" INSERTING VALVE</v>
          </cell>
          <cell r="F5929">
            <v>1</v>
          </cell>
          <cell r="G5929" t="str">
            <v>SPECIFY MUNICIPAL STANDARD</v>
          </cell>
          <cell r="H5929"/>
          <cell r="I5929"/>
        </row>
        <row r="5930">
          <cell r="A5930" t="str">
            <v>638E20558</v>
          </cell>
          <cell r="B5930" t="str">
            <v>Y</v>
          </cell>
          <cell r="C5930" t="str">
            <v>EACH</v>
          </cell>
          <cell r="D5930" t="str">
            <v>SPECIAL - 8" INSERTING VALVE WITH VALVE BOX</v>
          </cell>
          <cell r="F5930">
            <v>1</v>
          </cell>
          <cell r="G5930" t="str">
            <v>SPECIFY MUNICIPAL STANDARD</v>
          </cell>
          <cell r="H5930"/>
          <cell r="I5930"/>
        </row>
        <row r="5931">
          <cell r="A5931" t="str">
            <v>638E20560</v>
          </cell>
          <cell r="B5931" t="str">
            <v>Y</v>
          </cell>
          <cell r="C5931" t="str">
            <v>EACH</v>
          </cell>
          <cell r="D5931" t="str">
            <v>SPECIAL - 8" BUTTERFLY VALVE</v>
          </cell>
          <cell r="F5931">
            <v>1</v>
          </cell>
          <cell r="G5931" t="str">
            <v>SPECIFY MUNICIPAL STANDARD</v>
          </cell>
          <cell r="H5931"/>
          <cell r="I5931"/>
        </row>
        <row r="5932">
          <cell r="A5932" t="str">
            <v>638E20562</v>
          </cell>
          <cell r="B5932" t="str">
            <v>Y</v>
          </cell>
          <cell r="C5932" t="str">
            <v>EACH</v>
          </cell>
          <cell r="D5932" t="str">
            <v>SPECIAL - 8" BUTTERFLY VALVE WITH VALVE BOX</v>
          </cell>
          <cell r="F5932">
            <v>1</v>
          </cell>
          <cell r="G5932" t="str">
            <v>SPECIFY MUNICIPAL STANDARD</v>
          </cell>
          <cell r="H5932"/>
          <cell r="I5932"/>
        </row>
        <row r="5933">
          <cell r="A5933" t="str">
            <v>638E20564</v>
          </cell>
          <cell r="B5933" t="str">
            <v>Y</v>
          </cell>
          <cell r="C5933" t="str">
            <v>EACH</v>
          </cell>
          <cell r="D5933" t="str">
            <v>SPECIAL - 8" CUTTING IN SLEEVE</v>
          </cell>
          <cell r="F5933">
            <v>1</v>
          </cell>
          <cell r="G5933" t="str">
            <v>SPECIFY MUNICIPAL STANDARD</v>
          </cell>
          <cell r="H5933"/>
          <cell r="I5933"/>
        </row>
        <row r="5934">
          <cell r="A5934" t="str">
            <v>638E20566</v>
          </cell>
          <cell r="B5934" t="str">
            <v>Y</v>
          </cell>
          <cell r="C5934" t="str">
            <v>EACH</v>
          </cell>
          <cell r="D5934" t="str">
            <v>SPECIAL - 8" CUTTING IN SLEEVE, VALVE WITH VALVE BOX</v>
          </cell>
          <cell r="F5934">
            <v>1</v>
          </cell>
          <cell r="G5934" t="str">
            <v>SPECIFY MUNICIPAL STANDARD</v>
          </cell>
          <cell r="H5934"/>
          <cell r="I5934"/>
        </row>
        <row r="5935">
          <cell r="A5935" t="str">
            <v>638E20568</v>
          </cell>
          <cell r="B5935" t="str">
            <v>Y</v>
          </cell>
          <cell r="C5935" t="str">
            <v>EACH</v>
          </cell>
          <cell r="D5935" t="str">
            <v>SPECIAL - 10" GATE VALVE</v>
          </cell>
          <cell r="F5935">
            <v>1</v>
          </cell>
          <cell r="G5935" t="str">
            <v>SPECIFY MUNICIPAL STANDARD</v>
          </cell>
          <cell r="H5935"/>
          <cell r="I5935"/>
        </row>
        <row r="5936">
          <cell r="A5936" t="str">
            <v>638E20570</v>
          </cell>
          <cell r="B5936" t="str">
            <v>Y</v>
          </cell>
          <cell r="C5936" t="str">
            <v>EACH</v>
          </cell>
          <cell r="D5936" t="str">
            <v>SPECIAL - 10" GATE VALVE WITH VALVE BOX</v>
          </cell>
          <cell r="F5936">
            <v>1</v>
          </cell>
          <cell r="G5936" t="str">
            <v>SPECIFY MUNICIPAL STANDARD</v>
          </cell>
          <cell r="H5936"/>
          <cell r="I5936"/>
        </row>
        <row r="5937">
          <cell r="A5937" t="str">
            <v>638E20572</v>
          </cell>
          <cell r="B5937" t="str">
            <v>Y</v>
          </cell>
          <cell r="C5937" t="str">
            <v>EACH</v>
          </cell>
          <cell r="D5937" t="str">
            <v>SPECIAL - 10" INSERTING VALVE</v>
          </cell>
          <cell r="F5937">
            <v>1</v>
          </cell>
          <cell r="G5937" t="str">
            <v>SPECIFY MUNICIPAL STANDARD</v>
          </cell>
          <cell r="H5937"/>
          <cell r="I5937"/>
        </row>
        <row r="5938">
          <cell r="A5938" t="str">
            <v>638E20574</v>
          </cell>
          <cell r="B5938" t="str">
            <v>Y</v>
          </cell>
          <cell r="C5938" t="str">
            <v>EACH</v>
          </cell>
          <cell r="D5938" t="str">
            <v>SPECIAL - 10" INSERTING VALVE WITH VALVE BOX</v>
          </cell>
          <cell r="F5938">
            <v>1</v>
          </cell>
          <cell r="G5938" t="str">
            <v>SPECIFY MUNICIPAL STANDARD</v>
          </cell>
          <cell r="H5938"/>
          <cell r="I5938"/>
        </row>
        <row r="5939">
          <cell r="A5939" t="str">
            <v>638E20576</v>
          </cell>
          <cell r="B5939" t="str">
            <v>Y</v>
          </cell>
          <cell r="C5939" t="str">
            <v>EACH</v>
          </cell>
          <cell r="D5939" t="str">
            <v>SPECIAL - 10" BUTTERFLY VALVE</v>
          </cell>
          <cell r="F5939">
            <v>1</v>
          </cell>
          <cell r="G5939" t="str">
            <v>SPECIFY MUNICIPAL STANDARD</v>
          </cell>
          <cell r="H5939"/>
          <cell r="I5939"/>
        </row>
        <row r="5940">
          <cell r="A5940" t="str">
            <v>638E20578</v>
          </cell>
          <cell r="B5940" t="str">
            <v>Y</v>
          </cell>
          <cell r="C5940" t="str">
            <v>EACH</v>
          </cell>
          <cell r="D5940" t="str">
            <v>SPECIAL - 10" BUTTERFLY VALVE WITH VALVE BOX</v>
          </cell>
          <cell r="F5940">
            <v>1</v>
          </cell>
          <cell r="G5940" t="str">
            <v>SPECIFY MUNICIPAL STANDARD</v>
          </cell>
          <cell r="H5940"/>
          <cell r="I5940"/>
        </row>
        <row r="5941">
          <cell r="A5941" t="str">
            <v>638E20580</v>
          </cell>
          <cell r="B5941" t="str">
            <v>Y</v>
          </cell>
          <cell r="C5941" t="str">
            <v>EACH</v>
          </cell>
          <cell r="D5941" t="str">
            <v>SPECIAL - 10" CUTTING IN SLEEVE</v>
          </cell>
          <cell r="F5941">
            <v>1</v>
          </cell>
          <cell r="G5941" t="str">
            <v>SPECIFY MUNICIPAL STANDARD</v>
          </cell>
          <cell r="H5941"/>
          <cell r="I5941"/>
        </row>
        <row r="5942">
          <cell r="A5942" t="str">
            <v>638E20582</v>
          </cell>
          <cell r="B5942" t="str">
            <v>Y</v>
          </cell>
          <cell r="C5942" t="str">
            <v>EACH</v>
          </cell>
          <cell r="D5942" t="str">
            <v>SPECIAL - 10" CUTTING IN SLEEVE, VALVE WITH VALVE BOX</v>
          </cell>
          <cell r="F5942">
            <v>1</v>
          </cell>
          <cell r="G5942" t="str">
            <v>SPECIFY MUNICIPAL STANDARD</v>
          </cell>
          <cell r="H5942"/>
          <cell r="I5942"/>
        </row>
        <row r="5943">
          <cell r="A5943" t="str">
            <v>638E20584</v>
          </cell>
          <cell r="B5943" t="str">
            <v>Y</v>
          </cell>
          <cell r="C5943" t="str">
            <v>EACH</v>
          </cell>
          <cell r="D5943" t="str">
            <v>SPECIAL - 12" GATE VALVE</v>
          </cell>
          <cell r="F5943">
            <v>1</v>
          </cell>
          <cell r="G5943" t="str">
            <v>SPECIFY MUNICIPAL STANDARD</v>
          </cell>
          <cell r="H5943"/>
          <cell r="I5943"/>
        </row>
        <row r="5944">
          <cell r="A5944" t="str">
            <v>638E20586</v>
          </cell>
          <cell r="B5944" t="str">
            <v>Y</v>
          </cell>
          <cell r="C5944" t="str">
            <v>EACH</v>
          </cell>
          <cell r="D5944" t="str">
            <v>SPECIAL - 12" GATE VALVE WITH VALVE BOX</v>
          </cell>
          <cell r="F5944">
            <v>1</v>
          </cell>
          <cell r="G5944" t="str">
            <v>SPECIFY MUNICIPAL STANDARD</v>
          </cell>
          <cell r="H5944"/>
          <cell r="I5944"/>
        </row>
        <row r="5945">
          <cell r="A5945" t="str">
            <v>638E20588</v>
          </cell>
          <cell r="B5945" t="str">
            <v>Y</v>
          </cell>
          <cell r="C5945" t="str">
            <v>EACH</v>
          </cell>
          <cell r="D5945" t="str">
            <v>SPECIAL - 12" INSERTING VALVE</v>
          </cell>
          <cell r="F5945">
            <v>1</v>
          </cell>
          <cell r="G5945" t="str">
            <v>SPECIFY MUNICIPAL STANDARD</v>
          </cell>
          <cell r="H5945"/>
          <cell r="I5945"/>
        </row>
        <row r="5946">
          <cell r="A5946" t="str">
            <v>638E20590</v>
          </cell>
          <cell r="B5946" t="str">
            <v>Y</v>
          </cell>
          <cell r="C5946" t="str">
            <v>EACH</v>
          </cell>
          <cell r="D5946" t="str">
            <v>SPECIAL - 12" INSERTING VALVE WITH VALVE BOX</v>
          </cell>
          <cell r="F5946">
            <v>1</v>
          </cell>
          <cell r="G5946" t="str">
            <v>SPECIFY MUNICIPAL STANDARD</v>
          </cell>
          <cell r="H5946"/>
          <cell r="I5946"/>
        </row>
        <row r="5947">
          <cell r="A5947" t="str">
            <v>638E20592</v>
          </cell>
          <cell r="B5947" t="str">
            <v>Y</v>
          </cell>
          <cell r="C5947" t="str">
            <v>EACH</v>
          </cell>
          <cell r="D5947" t="str">
            <v>SPECIAL - 12" BUTTERFLY VALVE</v>
          </cell>
          <cell r="F5947">
            <v>1</v>
          </cell>
          <cell r="G5947" t="str">
            <v>SPECIFY MUNICIPAL STANDARD</v>
          </cell>
          <cell r="H5947"/>
          <cell r="I5947"/>
        </row>
        <row r="5948">
          <cell r="A5948" t="str">
            <v>638E20594</v>
          </cell>
          <cell r="B5948" t="str">
            <v>Y</v>
          </cell>
          <cell r="C5948" t="str">
            <v>EACH</v>
          </cell>
          <cell r="D5948" t="str">
            <v>SPECIAL - 12" BUTTERFLY VALVE WITH VALVE BOX</v>
          </cell>
          <cell r="F5948">
            <v>1</v>
          </cell>
          <cell r="G5948" t="str">
            <v>SPECIFY MUNICIPAL STANDARD</v>
          </cell>
          <cell r="H5948"/>
          <cell r="I5948"/>
        </row>
        <row r="5949">
          <cell r="A5949" t="str">
            <v>638E20596</v>
          </cell>
          <cell r="B5949" t="str">
            <v>Y</v>
          </cell>
          <cell r="C5949" t="str">
            <v>EACH</v>
          </cell>
          <cell r="D5949" t="str">
            <v>SPECIAL - 12" CUTTING IN SLEEVE</v>
          </cell>
          <cell r="F5949">
            <v>1</v>
          </cell>
          <cell r="G5949" t="str">
            <v>SPECIFY MUNICIPAL STANDARD</v>
          </cell>
          <cell r="H5949"/>
          <cell r="I5949"/>
        </row>
        <row r="5950">
          <cell r="A5950" t="str">
            <v>638E20598</v>
          </cell>
          <cell r="B5950" t="str">
            <v>Y</v>
          </cell>
          <cell r="C5950" t="str">
            <v>EACH</v>
          </cell>
          <cell r="D5950" t="str">
            <v>SPECIAL - 12" CUTTING IN SLEEVE, VALVE WITH VALVE BOX</v>
          </cell>
          <cell r="F5950">
            <v>1</v>
          </cell>
          <cell r="G5950" t="str">
            <v>SPECIFY MUNICIPAL STANDARD</v>
          </cell>
          <cell r="H5950"/>
          <cell r="I5950"/>
        </row>
        <row r="5951">
          <cell r="A5951" t="str">
            <v>638E20602</v>
          </cell>
          <cell r="B5951" t="str">
            <v>Y</v>
          </cell>
          <cell r="C5951" t="str">
            <v>EACH</v>
          </cell>
          <cell r="D5951" t="str">
            <v>SPECIAL - 14" GATE VALVE</v>
          </cell>
          <cell r="F5951">
            <v>1</v>
          </cell>
          <cell r="G5951" t="str">
            <v>SPECIFY MUNICIPAL STANDARD</v>
          </cell>
          <cell r="H5951"/>
          <cell r="I5951"/>
        </row>
        <row r="5952">
          <cell r="A5952" t="str">
            <v>638E20604</v>
          </cell>
          <cell r="B5952" t="str">
            <v>Y</v>
          </cell>
          <cell r="C5952" t="str">
            <v>EACH</v>
          </cell>
          <cell r="D5952" t="str">
            <v>SPECIAL - 14" GATE VALVE WITH VALVE BOX</v>
          </cell>
          <cell r="F5952">
            <v>1</v>
          </cell>
          <cell r="G5952" t="str">
            <v>SPECIFY MUNICIPAL STANDARD</v>
          </cell>
          <cell r="H5952"/>
          <cell r="I5952"/>
        </row>
        <row r="5953">
          <cell r="A5953" t="str">
            <v>638E20608</v>
          </cell>
          <cell r="B5953" t="str">
            <v>Y</v>
          </cell>
          <cell r="C5953" t="str">
            <v>EACH</v>
          </cell>
          <cell r="D5953" t="str">
            <v>SPECIAL - 14" INSERTING VALVE</v>
          </cell>
          <cell r="F5953">
            <v>1</v>
          </cell>
          <cell r="G5953" t="str">
            <v>SPECIFY MUNICIPAL STANDARD</v>
          </cell>
          <cell r="H5953"/>
          <cell r="I5953"/>
        </row>
        <row r="5954">
          <cell r="A5954" t="str">
            <v>638E20610</v>
          </cell>
          <cell r="B5954" t="str">
            <v>Y</v>
          </cell>
          <cell r="C5954" t="str">
            <v>EACH</v>
          </cell>
          <cell r="D5954" t="str">
            <v>SPECIAL - 14" INSERTING VALVE WITH VALVE BOX</v>
          </cell>
          <cell r="F5954">
            <v>1</v>
          </cell>
          <cell r="G5954" t="str">
            <v>SPECIFY MUNICIPAL STANDARD</v>
          </cell>
          <cell r="H5954"/>
          <cell r="I5954"/>
        </row>
        <row r="5955">
          <cell r="A5955" t="str">
            <v>638E20612</v>
          </cell>
          <cell r="B5955" t="str">
            <v>Y</v>
          </cell>
          <cell r="C5955" t="str">
            <v>EACH</v>
          </cell>
          <cell r="D5955" t="str">
            <v>SPECIAL - 14" BUTTERFLY VALVE</v>
          </cell>
          <cell r="F5955">
            <v>1</v>
          </cell>
          <cell r="G5955" t="str">
            <v>SPECIFY MUNICIPAL STANDARD</v>
          </cell>
          <cell r="H5955"/>
          <cell r="I5955"/>
        </row>
        <row r="5956">
          <cell r="A5956" t="str">
            <v>638E20614</v>
          </cell>
          <cell r="B5956" t="str">
            <v>Y</v>
          </cell>
          <cell r="C5956" t="str">
            <v>EACH</v>
          </cell>
          <cell r="D5956" t="str">
            <v>SPECIAL - 14" BUTTERFLY VALVE WITH VALVE BOX</v>
          </cell>
          <cell r="F5956">
            <v>1</v>
          </cell>
          <cell r="G5956" t="str">
            <v>SPECIFY MUNICIPAL STANDARD</v>
          </cell>
          <cell r="H5956"/>
          <cell r="I5956"/>
        </row>
        <row r="5957">
          <cell r="A5957" t="str">
            <v>638E20616</v>
          </cell>
          <cell r="B5957" t="str">
            <v>Y</v>
          </cell>
          <cell r="C5957" t="str">
            <v>EACH</v>
          </cell>
          <cell r="D5957" t="str">
            <v>SPECIAL - 14" CUTTING IN SLEEVE</v>
          </cell>
          <cell r="F5957">
            <v>1</v>
          </cell>
          <cell r="G5957" t="str">
            <v>SPECIFY MUNICIPAL STANDARD</v>
          </cell>
          <cell r="H5957"/>
          <cell r="I5957"/>
        </row>
        <row r="5958">
          <cell r="A5958" t="str">
            <v>638E20618</v>
          </cell>
          <cell r="B5958" t="str">
            <v>Y</v>
          </cell>
          <cell r="C5958" t="str">
            <v>EACH</v>
          </cell>
          <cell r="D5958" t="str">
            <v>SPECIAL - 14" CUTTING IN SLEEVE, VALVE WITH VALVE BOX</v>
          </cell>
          <cell r="F5958">
            <v>1</v>
          </cell>
          <cell r="G5958" t="str">
            <v>SPECIFY MUNICIPAL STANDARD</v>
          </cell>
          <cell r="H5958"/>
          <cell r="I5958"/>
        </row>
        <row r="5959">
          <cell r="A5959" t="str">
            <v>638E20620</v>
          </cell>
          <cell r="B5959" t="str">
            <v>Y</v>
          </cell>
          <cell r="C5959" t="str">
            <v>EACH</v>
          </cell>
          <cell r="D5959" t="str">
            <v>SPECIAL - 16" GATE VALVE</v>
          </cell>
          <cell r="F5959">
            <v>1</v>
          </cell>
          <cell r="G5959" t="str">
            <v>SPECIFY MUNICIPAL STANDARD</v>
          </cell>
          <cell r="H5959"/>
          <cell r="I5959"/>
        </row>
        <row r="5960">
          <cell r="A5960" t="str">
            <v>638E20622</v>
          </cell>
          <cell r="B5960" t="str">
            <v>Y</v>
          </cell>
          <cell r="C5960" t="str">
            <v>EACH</v>
          </cell>
          <cell r="D5960" t="str">
            <v>SPECIAL - 16" GATE VALVE WITH VALVE BOX</v>
          </cell>
          <cell r="F5960">
            <v>1</v>
          </cell>
          <cell r="G5960" t="str">
            <v>SPECIFY MUNICIPAL STANDARD</v>
          </cell>
          <cell r="H5960"/>
          <cell r="I5960"/>
        </row>
        <row r="5961">
          <cell r="A5961" t="str">
            <v>638E20624</v>
          </cell>
          <cell r="B5961" t="str">
            <v>Y</v>
          </cell>
          <cell r="C5961" t="str">
            <v>EACH</v>
          </cell>
          <cell r="D5961" t="str">
            <v>SPECIAL - 16" INSERTING VALVE</v>
          </cell>
          <cell r="F5961">
            <v>1</v>
          </cell>
          <cell r="G5961" t="str">
            <v>SPECIFY MUNICIPAL STANDARD</v>
          </cell>
          <cell r="H5961"/>
          <cell r="I5961"/>
        </row>
        <row r="5962">
          <cell r="A5962" t="str">
            <v>638E20626</v>
          </cell>
          <cell r="B5962" t="str">
            <v>Y</v>
          </cell>
          <cell r="C5962" t="str">
            <v>EACH</v>
          </cell>
          <cell r="D5962" t="str">
            <v>SPECIAL - 16" INSERTING VALVE WITH VALVE BOX</v>
          </cell>
          <cell r="F5962">
            <v>1</v>
          </cell>
          <cell r="G5962" t="str">
            <v>SPECIFY MUNICIPAL STANDARD</v>
          </cell>
          <cell r="H5962"/>
          <cell r="I5962"/>
        </row>
        <row r="5963">
          <cell r="A5963" t="str">
            <v>638E20628</v>
          </cell>
          <cell r="B5963" t="str">
            <v>Y</v>
          </cell>
          <cell r="C5963" t="str">
            <v>EACH</v>
          </cell>
          <cell r="D5963" t="str">
            <v>SPECIAL - 16" BUTTERFLY VALVE</v>
          </cell>
          <cell r="F5963">
            <v>1</v>
          </cell>
          <cell r="G5963" t="str">
            <v>SPECIFY MUNICIPAL STANDARD</v>
          </cell>
          <cell r="H5963"/>
          <cell r="I5963"/>
        </row>
        <row r="5964">
          <cell r="A5964" t="str">
            <v>638E20630</v>
          </cell>
          <cell r="B5964" t="str">
            <v>Y</v>
          </cell>
          <cell r="C5964" t="str">
            <v>EACH</v>
          </cell>
          <cell r="D5964" t="str">
            <v>SPECIAL - 16" BUTTERFLY VALVE WITH VALVE BOX</v>
          </cell>
          <cell r="F5964">
            <v>1</v>
          </cell>
          <cell r="G5964" t="str">
            <v>SPECIFY MUNICIPAL STANDARD</v>
          </cell>
          <cell r="H5964"/>
          <cell r="I5964"/>
        </row>
        <row r="5965">
          <cell r="A5965" t="str">
            <v>638E20632</v>
          </cell>
          <cell r="B5965" t="str">
            <v>Y</v>
          </cell>
          <cell r="C5965" t="str">
            <v>EACH</v>
          </cell>
          <cell r="D5965" t="str">
            <v>SPECIAL - 16" CUTTING IN SLEEVE</v>
          </cell>
          <cell r="F5965">
            <v>1</v>
          </cell>
          <cell r="G5965" t="str">
            <v>SPECIFY MUNICIPAL STANDARD</v>
          </cell>
          <cell r="H5965"/>
          <cell r="I5965"/>
        </row>
        <row r="5966">
          <cell r="A5966" t="str">
            <v>638E20634</v>
          </cell>
          <cell r="B5966" t="str">
            <v>Y</v>
          </cell>
          <cell r="C5966" t="str">
            <v>EACH</v>
          </cell>
          <cell r="D5966" t="str">
            <v>SPECIAL - 16" CUTTING IN SLEEVE, VALVE WITH VALVE BOX</v>
          </cell>
          <cell r="F5966">
            <v>1</v>
          </cell>
          <cell r="G5966" t="str">
            <v>SPECIFY MUNICIPAL STANDARD</v>
          </cell>
          <cell r="H5966"/>
          <cell r="I5966"/>
        </row>
        <row r="5967">
          <cell r="A5967" t="str">
            <v>638E20636</v>
          </cell>
          <cell r="B5967" t="str">
            <v>Y</v>
          </cell>
          <cell r="C5967" t="str">
            <v>EACH</v>
          </cell>
          <cell r="D5967" t="str">
            <v>SPECIAL - 18" GATE VALVE</v>
          </cell>
          <cell r="F5967">
            <v>1</v>
          </cell>
          <cell r="G5967" t="str">
            <v>SPECIFY MUNICIPAL STANDARD</v>
          </cell>
          <cell r="H5967"/>
          <cell r="I5967"/>
        </row>
        <row r="5968">
          <cell r="A5968" t="str">
            <v>638E20638</v>
          </cell>
          <cell r="B5968" t="str">
            <v>Y</v>
          </cell>
          <cell r="C5968" t="str">
            <v>EACH</v>
          </cell>
          <cell r="D5968" t="str">
            <v>SPECIAL - 18" GATE VALVE WITH VALVE BOX</v>
          </cell>
          <cell r="F5968">
            <v>1</v>
          </cell>
          <cell r="G5968" t="str">
            <v>SPECIFY MUNICIPAL STANDARD</v>
          </cell>
          <cell r="H5968"/>
          <cell r="I5968"/>
        </row>
        <row r="5969">
          <cell r="A5969" t="str">
            <v>638E20642</v>
          </cell>
          <cell r="B5969" t="str">
            <v>Y</v>
          </cell>
          <cell r="C5969" t="str">
            <v>EACH</v>
          </cell>
          <cell r="D5969" t="str">
            <v>SPECIAL - 18" INSERTING VALVE</v>
          </cell>
          <cell r="F5969">
            <v>1</v>
          </cell>
          <cell r="G5969" t="str">
            <v>SPECIFY MUNICIPAL STANDARD</v>
          </cell>
          <cell r="H5969"/>
          <cell r="I5969"/>
        </row>
        <row r="5970">
          <cell r="A5970" t="str">
            <v>638E20644</v>
          </cell>
          <cell r="B5970" t="str">
            <v>Y</v>
          </cell>
          <cell r="C5970" t="str">
            <v>EACH</v>
          </cell>
          <cell r="D5970" t="str">
            <v>SPECIAL - 18" INSERTING VALVE WITH VALVE BOX</v>
          </cell>
          <cell r="F5970">
            <v>1</v>
          </cell>
          <cell r="G5970" t="str">
            <v>SPECIFY MUNICIPAL STANDARD</v>
          </cell>
          <cell r="H5970"/>
          <cell r="I5970"/>
        </row>
        <row r="5971">
          <cell r="A5971" t="str">
            <v>638E20646</v>
          </cell>
          <cell r="B5971" t="str">
            <v>Y</v>
          </cell>
          <cell r="C5971" t="str">
            <v>EACH</v>
          </cell>
          <cell r="D5971" t="str">
            <v>SPECIAL - 18" BUTTERFLY VALVE</v>
          </cell>
          <cell r="F5971">
            <v>1</v>
          </cell>
          <cell r="G5971" t="str">
            <v>SPECIFY MUNICIPAL STANDARD</v>
          </cell>
          <cell r="H5971"/>
          <cell r="I5971"/>
        </row>
        <row r="5972">
          <cell r="A5972" t="str">
            <v>638E20648</v>
          </cell>
          <cell r="B5972" t="str">
            <v>Y</v>
          </cell>
          <cell r="C5972" t="str">
            <v>EACH</v>
          </cell>
          <cell r="D5972" t="str">
            <v>SPECIAL - 18" BUTTERFLY VALVE WITH VALVE BOX</v>
          </cell>
          <cell r="F5972">
            <v>1</v>
          </cell>
          <cell r="G5972" t="str">
            <v>SPECIFY MUNICIPAL STANDARD</v>
          </cell>
          <cell r="H5972"/>
          <cell r="I5972"/>
        </row>
        <row r="5973">
          <cell r="A5973" t="str">
            <v>638E20652</v>
          </cell>
          <cell r="B5973" t="str">
            <v>Y</v>
          </cell>
          <cell r="C5973" t="str">
            <v>EACH</v>
          </cell>
          <cell r="D5973" t="str">
            <v>SPECIAL - 18" CUTTING IN SLEEVE</v>
          </cell>
          <cell r="F5973">
            <v>1</v>
          </cell>
          <cell r="G5973" t="str">
            <v>SPECIFY MUNICIPAL STANDARD</v>
          </cell>
          <cell r="H5973"/>
          <cell r="I5973"/>
        </row>
        <row r="5974">
          <cell r="A5974" t="str">
            <v>638E20654</v>
          </cell>
          <cell r="B5974" t="str">
            <v>Y</v>
          </cell>
          <cell r="C5974" t="str">
            <v>EACH</v>
          </cell>
          <cell r="D5974" t="str">
            <v>SPECIAL - 18" CUTTING IN SLEEVE, VALVE WITH VALVE BOX</v>
          </cell>
          <cell r="F5974">
            <v>1</v>
          </cell>
          <cell r="G5974" t="str">
            <v>SPECIFY MUNICIPAL STANDARD</v>
          </cell>
          <cell r="H5974"/>
          <cell r="I5974"/>
        </row>
        <row r="5975">
          <cell r="A5975" t="str">
            <v>638E20656</v>
          </cell>
          <cell r="B5975" t="str">
            <v>Y</v>
          </cell>
          <cell r="C5975" t="str">
            <v>EACH</v>
          </cell>
          <cell r="D5975" t="str">
            <v>SPECIAL - 20" GATE VALVE</v>
          </cell>
          <cell r="F5975">
            <v>1</v>
          </cell>
          <cell r="G5975" t="str">
            <v>SPECIFY MUNICIPAL STANDARD</v>
          </cell>
          <cell r="H5975"/>
          <cell r="I5975"/>
        </row>
        <row r="5976">
          <cell r="A5976" t="str">
            <v>638E20658</v>
          </cell>
          <cell r="B5976" t="str">
            <v>Y</v>
          </cell>
          <cell r="C5976" t="str">
            <v>EACH</v>
          </cell>
          <cell r="D5976" t="str">
            <v>SPECIAL - 20" GATE VALVE WITH VALVE BOX</v>
          </cell>
          <cell r="F5976">
            <v>1</v>
          </cell>
          <cell r="G5976" t="str">
            <v>SPECIFY MUNICIPAL STANDARD</v>
          </cell>
          <cell r="H5976"/>
          <cell r="I5976"/>
        </row>
        <row r="5977">
          <cell r="A5977" t="str">
            <v>638E20660</v>
          </cell>
          <cell r="B5977" t="str">
            <v>Y</v>
          </cell>
          <cell r="C5977" t="str">
            <v>EACH</v>
          </cell>
          <cell r="D5977" t="str">
            <v>SPECIAL - 20" INSERTING VALVE</v>
          </cell>
          <cell r="F5977">
            <v>1</v>
          </cell>
          <cell r="G5977" t="str">
            <v>SPECIFY MUNICIPAL STANDARD</v>
          </cell>
          <cell r="H5977"/>
          <cell r="I5977"/>
        </row>
        <row r="5978">
          <cell r="A5978" t="str">
            <v>638E20662</v>
          </cell>
          <cell r="B5978" t="str">
            <v>Y</v>
          </cell>
          <cell r="C5978" t="str">
            <v>EACH</v>
          </cell>
          <cell r="D5978" t="str">
            <v>SPECIAL - 20" INSERTING VALVE WITH VALVE BOX</v>
          </cell>
          <cell r="F5978">
            <v>1</v>
          </cell>
          <cell r="G5978" t="str">
            <v>SPECIFY MUNICIPAL STANDARD</v>
          </cell>
          <cell r="H5978"/>
          <cell r="I5978"/>
        </row>
        <row r="5979">
          <cell r="A5979" t="str">
            <v>638E20664</v>
          </cell>
          <cell r="B5979" t="str">
            <v>Y</v>
          </cell>
          <cell r="C5979" t="str">
            <v>EACH</v>
          </cell>
          <cell r="D5979" t="str">
            <v>SPECIAL - 20" BUTTERFLY VALVE</v>
          </cell>
          <cell r="F5979">
            <v>1</v>
          </cell>
          <cell r="G5979" t="str">
            <v>SPECIFY MUNICIPAL STANDARD</v>
          </cell>
          <cell r="H5979"/>
          <cell r="I5979"/>
        </row>
        <row r="5980">
          <cell r="A5980" t="str">
            <v>638E20666</v>
          </cell>
          <cell r="B5980" t="str">
            <v>Y</v>
          </cell>
          <cell r="C5980" t="str">
            <v>EACH</v>
          </cell>
          <cell r="D5980" t="str">
            <v>SPECIAL - 20" BUTTERFLY VALVE WITH VALVE BOX</v>
          </cell>
          <cell r="F5980">
            <v>1</v>
          </cell>
          <cell r="G5980" t="str">
            <v>SPECIFY MUNICIPAL STANDARD</v>
          </cell>
          <cell r="H5980"/>
          <cell r="I5980"/>
        </row>
        <row r="5981">
          <cell r="A5981" t="str">
            <v>638E20668</v>
          </cell>
          <cell r="B5981" t="str">
            <v>Y</v>
          </cell>
          <cell r="C5981" t="str">
            <v>EACH</v>
          </cell>
          <cell r="D5981" t="str">
            <v>SPECIAL - 20" CUTTING IN SLEEVE</v>
          </cell>
          <cell r="F5981">
            <v>1</v>
          </cell>
          <cell r="G5981" t="str">
            <v>SPECIFY MUNICIPAL STANDARD</v>
          </cell>
          <cell r="H5981"/>
          <cell r="I5981"/>
        </row>
        <row r="5982">
          <cell r="A5982" t="str">
            <v>638E20670</v>
          </cell>
          <cell r="B5982" t="str">
            <v>Y</v>
          </cell>
          <cell r="C5982" t="str">
            <v>EACH</v>
          </cell>
          <cell r="D5982" t="str">
            <v>SPECIAL - 20" CUTTING IN SLEEVE, VALVE WITH VALVE BOX</v>
          </cell>
          <cell r="F5982">
            <v>1</v>
          </cell>
          <cell r="G5982" t="str">
            <v>SPECIFY MUNICIPAL STANDARD</v>
          </cell>
          <cell r="H5982"/>
          <cell r="I5982"/>
        </row>
        <row r="5983">
          <cell r="A5983" t="str">
            <v>638E20672</v>
          </cell>
          <cell r="B5983" t="str">
            <v>Y</v>
          </cell>
          <cell r="C5983" t="str">
            <v>EACH</v>
          </cell>
          <cell r="D5983" t="str">
            <v>SPECIAL - 24" GATE VALVE</v>
          </cell>
          <cell r="F5983">
            <v>1</v>
          </cell>
          <cell r="G5983" t="str">
            <v>SPECIFY MUNICIPAL STANDARD</v>
          </cell>
          <cell r="H5983"/>
          <cell r="I5983"/>
        </row>
        <row r="5984">
          <cell r="A5984" t="str">
            <v>638E20674</v>
          </cell>
          <cell r="B5984" t="str">
            <v>Y</v>
          </cell>
          <cell r="C5984" t="str">
            <v>EACH</v>
          </cell>
          <cell r="D5984" t="str">
            <v>SPECIAL - 24" GATE VALVE WITH VALVE BOX</v>
          </cell>
          <cell r="F5984">
            <v>1</v>
          </cell>
          <cell r="G5984" t="str">
            <v>SPECIFY MUNICIPAL STANDARD</v>
          </cell>
          <cell r="H5984"/>
          <cell r="I5984"/>
        </row>
        <row r="5985">
          <cell r="A5985" t="str">
            <v>638E20676</v>
          </cell>
          <cell r="B5985" t="str">
            <v>Y</v>
          </cell>
          <cell r="C5985" t="str">
            <v>EACH</v>
          </cell>
          <cell r="D5985" t="str">
            <v>SPECIAL - 24" INSERTING VALVE</v>
          </cell>
          <cell r="F5985">
            <v>1</v>
          </cell>
          <cell r="G5985" t="str">
            <v>SPECIFY MUNICIPAL STANDARD</v>
          </cell>
          <cell r="H5985"/>
          <cell r="I5985"/>
        </row>
        <row r="5986">
          <cell r="A5986" t="str">
            <v>638E20678</v>
          </cell>
          <cell r="B5986" t="str">
            <v>Y</v>
          </cell>
          <cell r="C5986" t="str">
            <v>EACH</v>
          </cell>
          <cell r="D5986" t="str">
            <v>SPECIAL - 24" INSERTING VALVE WITH VALVE BOX</v>
          </cell>
          <cell r="F5986">
            <v>1</v>
          </cell>
          <cell r="G5986" t="str">
            <v>SPECIFY MUNICIPAL STANDARD</v>
          </cell>
          <cell r="H5986"/>
          <cell r="I5986"/>
        </row>
        <row r="5987">
          <cell r="A5987" t="str">
            <v>638E20680</v>
          </cell>
          <cell r="B5987" t="str">
            <v>Y</v>
          </cell>
          <cell r="C5987" t="str">
            <v>EACH</v>
          </cell>
          <cell r="D5987" t="str">
            <v>SPECIAL - 24" BUTTERFLY VALVE</v>
          </cell>
          <cell r="F5987">
            <v>1</v>
          </cell>
          <cell r="G5987" t="str">
            <v>SPECIFY MUNICIPAL STANDARD</v>
          </cell>
          <cell r="H5987"/>
          <cell r="I5987"/>
        </row>
        <row r="5988">
          <cell r="A5988" t="str">
            <v>638E20682</v>
          </cell>
          <cell r="B5988" t="str">
            <v>Y</v>
          </cell>
          <cell r="C5988" t="str">
            <v>EACH</v>
          </cell>
          <cell r="D5988" t="str">
            <v>SPECIAL - 24" BUTTERFLY VALVE WITH VALVE BOX</v>
          </cell>
          <cell r="F5988">
            <v>1</v>
          </cell>
          <cell r="G5988" t="str">
            <v>SPECIFY MUNICIPAL STANDARD</v>
          </cell>
          <cell r="H5988"/>
          <cell r="I5988"/>
        </row>
        <row r="5989">
          <cell r="A5989" t="str">
            <v>638E20684</v>
          </cell>
          <cell r="B5989" t="str">
            <v>Y</v>
          </cell>
          <cell r="C5989" t="str">
            <v>EACH</v>
          </cell>
          <cell r="D5989" t="str">
            <v>SPECIAL - 24" CUTTING IN SLEEVE</v>
          </cell>
          <cell r="F5989">
            <v>1</v>
          </cell>
          <cell r="G5989" t="str">
            <v>SPECIFY MUNICIPAL STANDARD</v>
          </cell>
          <cell r="H5989"/>
          <cell r="I5989"/>
        </row>
        <row r="5990">
          <cell r="A5990" t="str">
            <v>638E20686</v>
          </cell>
          <cell r="B5990" t="str">
            <v>Y</v>
          </cell>
          <cell r="C5990" t="str">
            <v>EACH</v>
          </cell>
          <cell r="D5990" t="str">
            <v>SPECIAL - 24" CUTTING IN SLEEVE, VALVE WITH VALVE BOX</v>
          </cell>
          <cell r="F5990">
            <v>1</v>
          </cell>
          <cell r="G5990" t="str">
            <v>SPECIFY MUNICIPAL STANDARD</v>
          </cell>
          <cell r="H5990"/>
          <cell r="I5990"/>
        </row>
        <row r="5991">
          <cell r="A5991" t="str">
            <v>638E20688</v>
          </cell>
          <cell r="B5991" t="str">
            <v>Y</v>
          </cell>
          <cell r="C5991" t="str">
            <v>EACH</v>
          </cell>
          <cell r="D5991" t="str">
            <v>SPECIAL - 4" X 4" TAPPING SLEEVE, VALVE AND VALVE BOX</v>
          </cell>
          <cell r="F5991">
            <v>1</v>
          </cell>
          <cell r="G5991" t="str">
            <v>SPECIFY MUNICIPAL STANDARD</v>
          </cell>
          <cell r="H5991"/>
          <cell r="I5991"/>
        </row>
        <row r="5992">
          <cell r="A5992" t="str">
            <v>638E20690</v>
          </cell>
          <cell r="B5992" t="str">
            <v>Y</v>
          </cell>
          <cell r="C5992" t="str">
            <v>EACH</v>
          </cell>
          <cell r="D5992" t="str">
            <v>SPECIAL - 6" X 6" TAPPING SLEEVE, VALVE AND VALVE BOX</v>
          </cell>
          <cell r="F5992">
            <v>1</v>
          </cell>
          <cell r="G5992" t="str">
            <v>SPECIFY MUNICIPAL STANDARD</v>
          </cell>
          <cell r="H5992"/>
          <cell r="I5992"/>
        </row>
        <row r="5993">
          <cell r="A5993" t="str">
            <v>638E20692</v>
          </cell>
          <cell r="B5993" t="str">
            <v>Y</v>
          </cell>
          <cell r="C5993" t="str">
            <v>EACH</v>
          </cell>
          <cell r="D5993" t="str">
            <v>SPECIAL - 8" X 6" TAPPING SLEEVE, VALVE AND VALVE BOX</v>
          </cell>
          <cell r="F5993">
            <v>1</v>
          </cell>
          <cell r="G5993" t="str">
            <v>SPECIFY MUNICIPAL STANDARD</v>
          </cell>
          <cell r="H5993"/>
          <cell r="I5993"/>
        </row>
        <row r="5994">
          <cell r="A5994" t="str">
            <v>638E20694</v>
          </cell>
          <cell r="B5994" t="str">
            <v>Y</v>
          </cell>
          <cell r="C5994" t="str">
            <v>EACH</v>
          </cell>
          <cell r="D5994" t="str">
            <v>SPECIAL - 8" X 8" TAPPING SLEEVE, VALVE AND VALVE BOX</v>
          </cell>
          <cell r="F5994">
            <v>1</v>
          </cell>
          <cell r="G5994" t="str">
            <v>SPECIFY MUNICIPAL STANDARD</v>
          </cell>
          <cell r="H5994"/>
          <cell r="I5994"/>
        </row>
        <row r="5995">
          <cell r="A5995" t="str">
            <v>638E20696</v>
          </cell>
          <cell r="B5995" t="str">
            <v>Y</v>
          </cell>
          <cell r="C5995" t="str">
            <v>EACH</v>
          </cell>
          <cell r="D5995" t="str">
            <v>SPECIAL - 10" X 4" TAPPING SLEEVE, VALVE AND VALVE BOX</v>
          </cell>
          <cell r="F5995">
            <v>1</v>
          </cell>
          <cell r="G5995" t="str">
            <v>SPECIFY MUNICIPAL STANDARD</v>
          </cell>
          <cell r="H5995"/>
          <cell r="I5995"/>
        </row>
        <row r="5996">
          <cell r="A5996" t="str">
            <v>638E20698</v>
          </cell>
          <cell r="B5996" t="str">
            <v>Y</v>
          </cell>
          <cell r="C5996" t="str">
            <v>EACH</v>
          </cell>
          <cell r="D5996" t="str">
            <v>SPECIAL - 10" X 6" TAPPING SLEEVE, VALVE AND VALVE BOX</v>
          </cell>
          <cell r="F5996">
            <v>1</v>
          </cell>
          <cell r="G5996" t="str">
            <v>SPECIFY MUNICIPAL STANDARD</v>
          </cell>
          <cell r="H5996"/>
          <cell r="I5996"/>
        </row>
        <row r="5997">
          <cell r="A5997" t="str">
            <v>638E20700</v>
          </cell>
          <cell r="B5997" t="str">
            <v>Y</v>
          </cell>
          <cell r="C5997" t="str">
            <v>EACH</v>
          </cell>
          <cell r="D5997" t="str">
            <v>SPECIAL - 10" X 8" TAPPING SLEEVE, VALVE AND VALVE BOX</v>
          </cell>
          <cell r="F5997">
            <v>1</v>
          </cell>
          <cell r="G5997" t="str">
            <v>SPECIFY MUNICIPAL STANDARD</v>
          </cell>
          <cell r="H5997"/>
          <cell r="I5997"/>
        </row>
        <row r="5998">
          <cell r="A5998" t="str">
            <v>638E20702</v>
          </cell>
          <cell r="B5998" t="str">
            <v>Y</v>
          </cell>
          <cell r="C5998" t="str">
            <v>EACH</v>
          </cell>
          <cell r="D5998" t="str">
            <v>SPECIAL - 10" X 10" TAPPING SLEEVE, VALVE AND VALVE BOX</v>
          </cell>
          <cell r="F5998">
            <v>1</v>
          </cell>
          <cell r="G5998" t="str">
            <v>SPECIFY MUNICIPAL STANDARD</v>
          </cell>
          <cell r="H5998"/>
          <cell r="I5998"/>
        </row>
        <row r="5999">
          <cell r="A5999" t="str">
            <v>638E20704</v>
          </cell>
          <cell r="B5999" t="str">
            <v>Y</v>
          </cell>
          <cell r="C5999" t="str">
            <v>EACH</v>
          </cell>
          <cell r="D5999" t="str">
            <v>SPECIAL - 12" X 4" TAPPING SLEEVE, VALVE AND VALVE BOX</v>
          </cell>
          <cell r="F5999">
            <v>1</v>
          </cell>
          <cell r="G5999" t="str">
            <v>SPECIFY MUNICIPAL STANDARD</v>
          </cell>
          <cell r="H5999"/>
          <cell r="I5999"/>
        </row>
        <row r="6000">
          <cell r="A6000" t="str">
            <v>638E20706</v>
          </cell>
          <cell r="B6000" t="str">
            <v>Y</v>
          </cell>
          <cell r="C6000" t="str">
            <v>EACH</v>
          </cell>
          <cell r="D6000" t="str">
            <v>SPECIAL - 12" X 6" TAPPING SLEEVE, VALVE AND VALVE BOX</v>
          </cell>
          <cell r="F6000">
            <v>1</v>
          </cell>
          <cell r="G6000" t="str">
            <v>SPECIFY MUNICIPAL STANDARD</v>
          </cell>
          <cell r="H6000"/>
          <cell r="I6000"/>
        </row>
        <row r="6001">
          <cell r="A6001" t="str">
            <v>638E20708</v>
          </cell>
          <cell r="B6001" t="str">
            <v>Y</v>
          </cell>
          <cell r="C6001" t="str">
            <v>EACH</v>
          </cell>
          <cell r="D6001" t="str">
            <v>SPECIAL - 12" X 8" TAPPING SLEEVE, VALVE AND VALVE BOX</v>
          </cell>
          <cell r="F6001">
            <v>1</v>
          </cell>
          <cell r="G6001" t="str">
            <v>SPECIFY MUNICIPAL STANDARD</v>
          </cell>
          <cell r="H6001"/>
          <cell r="I6001"/>
        </row>
        <row r="6002">
          <cell r="A6002" t="str">
            <v>638E20710</v>
          </cell>
          <cell r="B6002" t="str">
            <v>Y</v>
          </cell>
          <cell r="C6002" t="str">
            <v>EACH</v>
          </cell>
          <cell r="D6002" t="str">
            <v>SPECIAL - 12" X 10" TAPPING SLEEVE, VALVE AND VALVE BOX</v>
          </cell>
          <cell r="F6002">
            <v>1</v>
          </cell>
          <cell r="G6002" t="str">
            <v>SPECIFY MUNICIPAL STANDARD</v>
          </cell>
          <cell r="H6002"/>
          <cell r="I6002"/>
        </row>
        <row r="6003">
          <cell r="A6003" t="str">
            <v>638E20712</v>
          </cell>
          <cell r="B6003" t="str">
            <v>Y</v>
          </cell>
          <cell r="C6003" t="str">
            <v>EACH</v>
          </cell>
          <cell r="D6003" t="str">
            <v>SPECIAL - 12" X 12" TAPPING SLEEVE, VALVE AND VALVE BOX</v>
          </cell>
          <cell r="F6003">
            <v>1</v>
          </cell>
          <cell r="G6003" t="str">
            <v>SPECIFY MUNICIPAL STANDARD</v>
          </cell>
          <cell r="H6003"/>
          <cell r="I6003"/>
        </row>
        <row r="6004">
          <cell r="A6004" t="str">
            <v>638E20714</v>
          </cell>
          <cell r="B6004" t="str">
            <v>Y</v>
          </cell>
          <cell r="C6004" t="str">
            <v>EACH</v>
          </cell>
          <cell r="D6004" t="str">
            <v>SPECIAL - 14" X 14" TAPPING SLEEVE, VALVE AND VALVE BOX</v>
          </cell>
          <cell r="F6004">
            <v>1</v>
          </cell>
          <cell r="G6004" t="str">
            <v>SPECIFY MUNICIPAL STANDARD</v>
          </cell>
          <cell r="H6004"/>
          <cell r="I6004"/>
        </row>
        <row r="6005">
          <cell r="A6005" t="str">
            <v>638E20716</v>
          </cell>
          <cell r="B6005" t="str">
            <v>Y</v>
          </cell>
          <cell r="C6005" t="str">
            <v>EACH</v>
          </cell>
          <cell r="D6005" t="str">
            <v>SPECIAL - 14" X 6" TAPPING SLEEVE, VALVE AND VALVE BOX</v>
          </cell>
          <cell r="F6005">
            <v>1</v>
          </cell>
          <cell r="G6005" t="str">
            <v>SPECIFY MUNICIPAL STANDARD</v>
          </cell>
          <cell r="H6005"/>
          <cell r="I6005"/>
        </row>
        <row r="6006">
          <cell r="A6006" t="str">
            <v>638E20718</v>
          </cell>
          <cell r="B6006" t="str">
            <v>Y</v>
          </cell>
          <cell r="C6006" t="str">
            <v>EACH</v>
          </cell>
          <cell r="D6006" t="str">
            <v>SPECIAL - 16" X 6" TAPPING SLEEVE, VALVE AND VALVE BOX</v>
          </cell>
          <cell r="F6006">
            <v>1</v>
          </cell>
          <cell r="G6006" t="str">
            <v>SPECIFY MUNICIPAL STANDARD</v>
          </cell>
          <cell r="H6006"/>
          <cell r="I6006"/>
        </row>
        <row r="6007">
          <cell r="A6007" t="str">
            <v>638E20720</v>
          </cell>
          <cell r="B6007" t="str">
            <v>Y</v>
          </cell>
          <cell r="C6007" t="str">
            <v>EACH</v>
          </cell>
          <cell r="D6007" t="str">
            <v>SPECIAL - 16" X 8" TAPPING SLEEVE, VALVE AND VALVE BOX</v>
          </cell>
          <cell r="F6007">
            <v>1</v>
          </cell>
          <cell r="G6007" t="str">
            <v>SPECIFY MUNICIPAL STANDARD</v>
          </cell>
          <cell r="H6007"/>
          <cell r="I6007"/>
        </row>
        <row r="6008">
          <cell r="A6008" t="str">
            <v>638E20722</v>
          </cell>
          <cell r="B6008" t="str">
            <v>Y</v>
          </cell>
          <cell r="C6008" t="str">
            <v>EACH</v>
          </cell>
          <cell r="D6008" t="str">
            <v>SPECIAL - 16" X 10" TAPPING SLEEVE, VALVE AND VALVE BOX</v>
          </cell>
          <cell r="F6008">
            <v>1</v>
          </cell>
          <cell r="G6008" t="str">
            <v>SPECIFY MUNICIPAL STANDARD</v>
          </cell>
          <cell r="H6008"/>
          <cell r="I6008"/>
        </row>
        <row r="6009">
          <cell r="A6009" t="str">
            <v>638E20724</v>
          </cell>
          <cell r="B6009" t="str">
            <v>Y</v>
          </cell>
          <cell r="C6009" t="str">
            <v>EACH</v>
          </cell>
          <cell r="D6009" t="str">
            <v>SPECIAL - 16" X 12" TAPPING SLEEVE, VALVE AND VALVE BOX</v>
          </cell>
          <cell r="F6009">
            <v>1</v>
          </cell>
          <cell r="G6009" t="str">
            <v>SPECIFY MUNICIPAL STANDARD</v>
          </cell>
          <cell r="H6009"/>
          <cell r="I6009"/>
        </row>
        <row r="6010">
          <cell r="A6010" t="str">
            <v>638E20726</v>
          </cell>
          <cell r="B6010" t="str">
            <v>Y</v>
          </cell>
          <cell r="C6010" t="str">
            <v>EACH</v>
          </cell>
          <cell r="D6010" t="str">
            <v>SPECIAL - 16" X 16" TAPPING SLEEVE, VALVE AND VALVE BOX</v>
          </cell>
          <cell r="F6010">
            <v>1</v>
          </cell>
          <cell r="G6010" t="str">
            <v>SPECIFY MUNICIPAL STANDARD</v>
          </cell>
          <cell r="H6010"/>
          <cell r="I6010"/>
        </row>
        <row r="6011">
          <cell r="A6011" t="str">
            <v>638E20727</v>
          </cell>
          <cell r="B6011" t="str">
            <v>Y</v>
          </cell>
          <cell r="C6011" t="str">
            <v>EACH</v>
          </cell>
          <cell r="D6011" t="str">
            <v>SPECIAL - 18" X 18" TAPPING SLEEVE, VALVE AND VALVE BOX</v>
          </cell>
          <cell r="F6011">
            <v>1</v>
          </cell>
          <cell r="G6011" t="str">
            <v>SPECIFY MUNICIPAL STANDARD</v>
          </cell>
          <cell r="H6011"/>
          <cell r="I6011"/>
        </row>
        <row r="6012">
          <cell r="A6012" t="str">
            <v>638E20728</v>
          </cell>
          <cell r="B6012" t="str">
            <v>Y</v>
          </cell>
          <cell r="C6012" t="str">
            <v>EACH</v>
          </cell>
          <cell r="D6012" t="str">
            <v>SPECIAL - 20" X 16" TAPPING SLEEVE, VALVE AND VALVE BOX</v>
          </cell>
          <cell r="F6012">
            <v>1</v>
          </cell>
          <cell r="G6012" t="str">
            <v>SPECIFY MUNICIPAL STANDARD</v>
          </cell>
          <cell r="H6012"/>
          <cell r="I6012"/>
        </row>
        <row r="6013">
          <cell r="A6013" t="str">
            <v>638E20730</v>
          </cell>
          <cell r="B6013" t="str">
            <v>Y</v>
          </cell>
          <cell r="C6013" t="str">
            <v>EACH</v>
          </cell>
          <cell r="D6013" t="str">
            <v>SPECIAL - 20" X 20" TAPPING SLEEVE, VALVE AND VALVE BOX</v>
          </cell>
          <cell r="F6013">
            <v>1</v>
          </cell>
          <cell r="G6013" t="str">
            <v>SPECIFY MUNICIPAL STANDARD</v>
          </cell>
          <cell r="H6013"/>
          <cell r="I6013"/>
        </row>
        <row r="6014">
          <cell r="A6014" t="str">
            <v>638E20732</v>
          </cell>
          <cell r="B6014" t="str">
            <v>Y</v>
          </cell>
          <cell r="C6014" t="str">
            <v>EACH</v>
          </cell>
          <cell r="D6014" t="str">
            <v>SPECIAL - 3/4" AIR RELEASE VALVE</v>
          </cell>
          <cell r="F6014">
            <v>1</v>
          </cell>
          <cell r="G6014" t="str">
            <v>SPECIFY MUNICIPAL STANDARD</v>
          </cell>
          <cell r="H6014"/>
          <cell r="I6014"/>
        </row>
        <row r="6015">
          <cell r="A6015" t="str">
            <v>638E20734</v>
          </cell>
          <cell r="B6015" t="str">
            <v>Y</v>
          </cell>
          <cell r="C6015" t="str">
            <v>EACH</v>
          </cell>
          <cell r="D6015" t="str">
            <v>SPECIAL - 1" AIR RELEASE VALVE</v>
          </cell>
          <cell r="F6015">
            <v>1</v>
          </cell>
          <cell r="G6015" t="str">
            <v>SPECIFY MUNICIPAL STANDARD</v>
          </cell>
          <cell r="H6015"/>
          <cell r="I6015"/>
        </row>
        <row r="6016">
          <cell r="A6016" t="str">
            <v>638E20736</v>
          </cell>
          <cell r="B6016" t="str">
            <v>Y</v>
          </cell>
          <cell r="C6016" t="str">
            <v>EACH</v>
          </cell>
          <cell r="D6016" t="str">
            <v>SPECIAL - 1 1/2" AIR RELEASE VALVE</v>
          </cell>
          <cell r="F6016">
            <v>1</v>
          </cell>
          <cell r="G6016" t="str">
            <v>SPECIFY MUNICIPAL STANDARD</v>
          </cell>
          <cell r="H6016"/>
          <cell r="I6016"/>
        </row>
        <row r="6017">
          <cell r="A6017" t="str">
            <v>638E20738</v>
          </cell>
          <cell r="B6017" t="str">
            <v>Y</v>
          </cell>
          <cell r="C6017" t="str">
            <v>EACH</v>
          </cell>
          <cell r="D6017" t="str">
            <v>SPECIAL - 2" AIR RELEASE VALVE</v>
          </cell>
          <cell r="F6017">
            <v>1</v>
          </cell>
          <cell r="G6017" t="str">
            <v>SPECIFY MUNICIPAL STANDARD</v>
          </cell>
          <cell r="H6017"/>
          <cell r="I6017"/>
        </row>
        <row r="6018">
          <cell r="A6018" t="str">
            <v>638E20740</v>
          </cell>
          <cell r="B6018" t="str">
            <v>Y</v>
          </cell>
          <cell r="C6018" t="str">
            <v>EACH</v>
          </cell>
          <cell r="D6018" t="str">
            <v>SPECIAL - 3/4" AIR RELEASE VALVE WITH VALVE BOX</v>
          </cell>
          <cell r="F6018">
            <v>1</v>
          </cell>
          <cell r="G6018" t="str">
            <v>SPECIFY MUNICIPAL STANDARD</v>
          </cell>
          <cell r="H6018"/>
          <cell r="I6018"/>
        </row>
        <row r="6019">
          <cell r="A6019" t="str">
            <v>638E20742</v>
          </cell>
          <cell r="B6019" t="str">
            <v>Y</v>
          </cell>
          <cell r="C6019" t="str">
            <v>EACH</v>
          </cell>
          <cell r="D6019" t="str">
            <v>SPECIAL - 1" AIR RELEASE VALVE WITH VALVE BOX</v>
          </cell>
          <cell r="F6019">
            <v>1</v>
          </cell>
          <cell r="G6019" t="str">
            <v>SPECIFY MUNICIPAL STANDARD</v>
          </cell>
          <cell r="H6019"/>
          <cell r="I6019"/>
        </row>
        <row r="6020">
          <cell r="A6020" t="str">
            <v>638E20744</v>
          </cell>
          <cell r="B6020" t="str">
            <v>Y</v>
          </cell>
          <cell r="C6020" t="str">
            <v>EACH</v>
          </cell>
          <cell r="D6020" t="str">
            <v>SPECIAL - 1 1/2" AIR RELEASE VALVE WITH VALVE BOX</v>
          </cell>
          <cell r="F6020">
            <v>1</v>
          </cell>
          <cell r="G6020" t="str">
            <v>SPECIFY MUNICIPAL STANDARD</v>
          </cell>
          <cell r="H6020"/>
          <cell r="I6020"/>
        </row>
        <row r="6021">
          <cell r="A6021" t="str">
            <v>638E20746</v>
          </cell>
          <cell r="B6021" t="str">
            <v>Y</v>
          </cell>
          <cell r="C6021" t="str">
            <v>EACH</v>
          </cell>
          <cell r="D6021" t="str">
            <v>SPECIAL - 2" AIR RELEASE VALVE WITH VALVE BOX</v>
          </cell>
          <cell r="F6021">
            <v>1</v>
          </cell>
          <cell r="G6021" t="str">
            <v>SPECIFY MUNICIPAL STANDARD</v>
          </cell>
          <cell r="H6021"/>
          <cell r="I6021"/>
        </row>
        <row r="6022">
          <cell r="A6022" t="str">
            <v>638E20748</v>
          </cell>
          <cell r="B6022" t="str">
            <v>Y</v>
          </cell>
          <cell r="C6022" t="str">
            <v>EACH</v>
          </cell>
          <cell r="D6022" t="str">
            <v>SPECIAL - 4" FIRE HYDRANT</v>
          </cell>
          <cell r="F6022">
            <v>1</v>
          </cell>
          <cell r="G6022" t="str">
            <v>SPECIFY MUNICIPAL STANDARD</v>
          </cell>
          <cell r="H6022"/>
          <cell r="I6022"/>
        </row>
        <row r="6023">
          <cell r="A6023" t="str">
            <v>638E20750</v>
          </cell>
          <cell r="B6023" t="str">
            <v>Y</v>
          </cell>
          <cell r="C6023" t="str">
            <v>EACH</v>
          </cell>
          <cell r="D6023" t="str">
            <v>SPECIAL - 6" FIRE HYDRANT</v>
          </cell>
          <cell r="F6023">
            <v>1</v>
          </cell>
          <cell r="G6023" t="str">
            <v>SPECIFY MUNICIPAL STANDARD</v>
          </cell>
          <cell r="H6023"/>
          <cell r="I6023"/>
        </row>
        <row r="6024">
          <cell r="A6024" t="str">
            <v>638E20752</v>
          </cell>
          <cell r="B6024" t="str">
            <v>Y</v>
          </cell>
          <cell r="C6024" t="str">
            <v>EACH</v>
          </cell>
          <cell r="D6024" t="str">
            <v>SPECIAL - FIRE HYDRANT REMOVED FOR STORAGE</v>
          </cell>
          <cell r="F6024">
            <v>1</v>
          </cell>
          <cell r="G6024" t="str">
            <v>SPECIFY MUNICIPAL STANDARD</v>
          </cell>
          <cell r="H6024"/>
          <cell r="I6024"/>
        </row>
        <row r="6025">
          <cell r="A6025" t="str">
            <v>638E20754</v>
          </cell>
          <cell r="B6025" t="str">
            <v>Y</v>
          </cell>
          <cell r="C6025" t="str">
            <v>EACH</v>
          </cell>
          <cell r="D6025" t="str">
            <v>SPECIAL - FIRE HYDRANT REMOVED AND RESET</v>
          </cell>
          <cell r="F6025">
            <v>1</v>
          </cell>
          <cell r="G6025" t="str">
            <v>SPECIFY MUNICIPAL STANDARD</v>
          </cell>
          <cell r="H6025"/>
          <cell r="I6025"/>
        </row>
        <row r="6026">
          <cell r="A6026" t="str">
            <v>638E20758</v>
          </cell>
          <cell r="B6026" t="str">
            <v>Y</v>
          </cell>
          <cell r="C6026" t="str">
            <v>EACH</v>
          </cell>
          <cell r="D6026" t="str">
            <v>SPECIAL - FIRE HYDRANT ABANDONED</v>
          </cell>
          <cell r="F6026">
            <v>1</v>
          </cell>
          <cell r="G6026" t="str">
            <v>SPECIFY MUNICIPAL STANDARD</v>
          </cell>
          <cell r="H6026"/>
          <cell r="I6026"/>
        </row>
        <row r="6027">
          <cell r="A6027" t="str">
            <v>638E20760</v>
          </cell>
          <cell r="B6027" t="str">
            <v>Y</v>
          </cell>
          <cell r="C6027" t="str">
            <v>EACH</v>
          </cell>
          <cell r="D6027" t="str">
            <v>SPECIAL - FIRE HYDRANT REMOVED AND DISPOSED OF</v>
          </cell>
          <cell r="F6027">
            <v>1</v>
          </cell>
          <cell r="G6027" t="str">
            <v>SPECIFY MUNICIPAL STANDARD</v>
          </cell>
          <cell r="H6027"/>
          <cell r="I6027"/>
        </row>
        <row r="6028">
          <cell r="A6028" t="str">
            <v>638E20762</v>
          </cell>
          <cell r="B6028" t="str">
            <v>Y</v>
          </cell>
          <cell r="C6028" t="str">
            <v>EACH</v>
          </cell>
          <cell r="D6028" t="str">
            <v>SPECIAL - FIRE HYDRANT SERVICE LINE EXTENDED AND ADJUSTED TO GRADE</v>
          </cell>
          <cell r="F6028">
            <v>1</v>
          </cell>
          <cell r="G6028" t="str">
            <v>SPECIFY MUNICIPAL STANDARD</v>
          </cell>
          <cell r="H6028"/>
          <cell r="I6028"/>
        </row>
        <row r="6029">
          <cell r="A6029" t="str">
            <v>638E20764</v>
          </cell>
          <cell r="B6029" t="str">
            <v>Y</v>
          </cell>
          <cell r="C6029" t="str">
            <v>EACH</v>
          </cell>
          <cell r="D6029" t="str">
            <v>SPECIAL - FIRE HYDRANT SERVICE LINE SHORTENED AND ADJUSTED TO GRADE</v>
          </cell>
          <cell r="F6029">
            <v>1</v>
          </cell>
          <cell r="G6029" t="str">
            <v>SPECIFY MUNICIPAL STANDARD</v>
          </cell>
          <cell r="H6029"/>
          <cell r="I6029"/>
        </row>
        <row r="6030">
          <cell r="A6030" t="str">
            <v>638E20766</v>
          </cell>
          <cell r="B6030" t="str">
            <v>Y</v>
          </cell>
          <cell r="C6030" t="str">
            <v>FT</v>
          </cell>
          <cell r="D6030" t="str">
            <v>SPECIAL - 3/4" COPPER WATER SERVICE LINE</v>
          </cell>
          <cell r="F6030">
            <v>1</v>
          </cell>
          <cell r="G6030" t="str">
            <v>SPECIFY MUNICIPAL STANDARD</v>
          </cell>
          <cell r="H6030"/>
          <cell r="I6030"/>
        </row>
        <row r="6031">
          <cell r="A6031" t="str">
            <v>638E20768</v>
          </cell>
          <cell r="B6031" t="str">
            <v>Y</v>
          </cell>
          <cell r="C6031" t="str">
            <v>FT</v>
          </cell>
          <cell r="D6031" t="str">
            <v>SPECIAL - 3/4" POLYETHYLENE WATER SERVICE LINE</v>
          </cell>
          <cell r="F6031">
            <v>1</v>
          </cell>
          <cell r="G6031" t="str">
            <v>SPECIFY MUNICIPAL STANDARD</v>
          </cell>
          <cell r="H6031"/>
          <cell r="I6031"/>
        </row>
        <row r="6032">
          <cell r="A6032" t="str">
            <v>638E20770</v>
          </cell>
          <cell r="B6032" t="str">
            <v>Y</v>
          </cell>
          <cell r="C6032" t="str">
            <v>FT</v>
          </cell>
          <cell r="D6032" t="str">
            <v>SPECIAL - 1" COPPER WATER SERVICE LINE</v>
          </cell>
          <cell r="F6032">
            <v>1</v>
          </cell>
          <cell r="G6032" t="str">
            <v>SPECIFY MUNICIPAL STANDARD</v>
          </cell>
          <cell r="H6032"/>
          <cell r="I6032"/>
        </row>
        <row r="6033">
          <cell r="A6033" t="str">
            <v>638E20772</v>
          </cell>
          <cell r="B6033" t="str">
            <v>Y</v>
          </cell>
          <cell r="C6033" t="str">
            <v>FT</v>
          </cell>
          <cell r="D6033" t="str">
            <v>SPECIAL - 1" POLYETHYLENE WATER SERVICE LINE</v>
          </cell>
          <cell r="F6033">
            <v>1</v>
          </cell>
          <cell r="G6033" t="str">
            <v>SPECIFY MUNICIPAL STANDARD</v>
          </cell>
          <cell r="H6033"/>
          <cell r="I6033"/>
        </row>
        <row r="6034">
          <cell r="A6034" t="str">
            <v>638E20774</v>
          </cell>
          <cell r="B6034" t="str">
            <v>Y</v>
          </cell>
          <cell r="C6034" t="str">
            <v>FT</v>
          </cell>
          <cell r="D6034" t="str">
            <v>SPECIAL - 1 1/2" COPPER WATER SERVICE LINE</v>
          </cell>
          <cell r="F6034">
            <v>1</v>
          </cell>
          <cell r="G6034" t="str">
            <v>SPECIFY MUNICIPAL STANDARD</v>
          </cell>
          <cell r="H6034"/>
          <cell r="I6034"/>
        </row>
        <row r="6035">
          <cell r="A6035" t="str">
            <v>638E20776</v>
          </cell>
          <cell r="B6035" t="str">
            <v>Y</v>
          </cell>
          <cell r="C6035" t="str">
            <v>FT</v>
          </cell>
          <cell r="D6035" t="str">
            <v>SPECIAL - 1 1/2" POLYETHYLENE WATER SERVICE LINE</v>
          </cell>
          <cell r="F6035">
            <v>1</v>
          </cell>
          <cell r="G6035" t="str">
            <v>SPECIFY MUNICIPAL STANDARD</v>
          </cell>
          <cell r="H6035"/>
          <cell r="I6035"/>
        </row>
        <row r="6036">
          <cell r="A6036" t="str">
            <v>638E20778</v>
          </cell>
          <cell r="B6036" t="str">
            <v>Y</v>
          </cell>
          <cell r="C6036" t="str">
            <v>FT</v>
          </cell>
          <cell r="D6036" t="str">
            <v>SPECIAL - 2" COPPER WATER SERVICE LINE</v>
          </cell>
          <cell r="F6036">
            <v>1</v>
          </cell>
          <cell r="G6036" t="str">
            <v>SPECIFY MUNICIPAL STANDARD</v>
          </cell>
          <cell r="H6036"/>
          <cell r="I6036"/>
        </row>
        <row r="6037">
          <cell r="A6037" t="str">
            <v>638E20780</v>
          </cell>
          <cell r="B6037" t="str">
            <v>Y</v>
          </cell>
          <cell r="C6037" t="str">
            <v>FT</v>
          </cell>
          <cell r="D6037" t="str">
            <v>SPECIAL - 2" POLYETHYLENE WATER SERVICE LINE</v>
          </cell>
          <cell r="F6037">
            <v>1</v>
          </cell>
          <cell r="G6037" t="str">
            <v>SPECIFY MUNICIPAL STANDARD</v>
          </cell>
          <cell r="H6037"/>
          <cell r="I6037"/>
        </row>
        <row r="6038">
          <cell r="A6038" t="str">
            <v>638E20782</v>
          </cell>
          <cell r="B6038" t="str">
            <v>Y</v>
          </cell>
          <cell r="C6038" t="str">
            <v>FT</v>
          </cell>
          <cell r="D6038" t="str">
            <v>SPECIAL - 2 1/2" COPPER WATER SERVICE LINE</v>
          </cell>
          <cell r="F6038">
            <v>1</v>
          </cell>
          <cell r="G6038" t="str">
            <v>SPECIFY MUNICIPAL STANDARD</v>
          </cell>
          <cell r="H6038"/>
          <cell r="I6038"/>
        </row>
        <row r="6039">
          <cell r="A6039" t="str">
            <v>638E20784</v>
          </cell>
          <cell r="B6039" t="str">
            <v>Y</v>
          </cell>
          <cell r="C6039" t="str">
            <v>FT</v>
          </cell>
          <cell r="D6039" t="str">
            <v>SPECIAL - 2 1/2" POLYETHYLENE WATER SERVICE LINE</v>
          </cell>
          <cell r="F6039">
            <v>1</v>
          </cell>
          <cell r="G6039" t="str">
            <v>SPECIFY MUNICIPAL STANDARD</v>
          </cell>
          <cell r="H6039"/>
          <cell r="I6039"/>
        </row>
        <row r="6040">
          <cell r="A6040" t="str">
            <v>638E20786</v>
          </cell>
          <cell r="B6040" t="str">
            <v>Y</v>
          </cell>
          <cell r="C6040" t="str">
            <v>FT</v>
          </cell>
          <cell r="D6040" t="str">
            <v>SPECIAL - RETAP AND RECONNECT WATER SERVICE CONNECTION</v>
          </cell>
          <cell r="F6040">
            <v>1</v>
          </cell>
          <cell r="G6040" t="str">
            <v>SPECIFY MUNICIPAL STANDARD</v>
          </cell>
          <cell r="H6040"/>
          <cell r="I6040"/>
        </row>
        <row r="6041">
          <cell r="A6041" t="str">
            <v>638E20788</v>
          </cell>
          <cell r="B6041" t="str">
            <v>Y</v>
          </cell>
          <cell r="C6041" t="str">
            <v>FT</v>
          </cell>
          <cell r="D6041" t="str">
            <v>SPECIAL - LOWER WATER SERVICE CONNECTION</v>
          </cell>
          <cell r="F6041">
            <v>1</v>
          </cell>
          <cell r="G6041" t="str">
            <v>SPECIFY MUNICIPAL STANDARD</v>
          </cell>
          <cell r="H6041"/>
          <cell r="I6041"/>
        </row>
        <row r="6042">
          <cell r="A6042" t="str">
            <v>638E20790</v>
          </cell>
          <cell r="B6042" t="str">
            <v>Y</v>
          </cell>
          <cell r="C6042" t="str">
            <v>FT</v>
          </cell>
          <cell r="D6042" t="str">
            <v>SPECIAL - RAISE WATER SERVICE CONNECTION</v>
          </cell>
          <cell r="F6042">
            <v>1</v>
          </cell>
          <cell r="G6042" t="str">
            <v>SPECIFY MUNICIPAL STANDARD</v>
          </cell>
          <cell r="H6042"/>
          <cell r="I6042"/>
        </row>
        <row r="6043">
          <cell r="A6043" t="str">
            <v>638E20792</v>
          </cell>
          <cell r="B6043" t="str">
            <v>Y</v>
          </cell>
          <cell r="C6043" t="str">
            <v>FT</v>
          </cell>
          <cell r="D6043" t="str">
            <v>SPECIAL - SHORTEN WATER SERVICE CONNECTION</v>
          </cell>
          <cell r="F6043">
            <v>1</v>
          </cell>
          <cell r="G6043" t="str">
            <v>SPECIFY MUNICIPAL STANDARD</v>
          </cell>
          <cell r="H6043"/>
          <cell r="I6043"/>
        </row>
        <row r="6044">
          <cell r="A6044" t="str">
            <v>638E20794</v>
          </cell>
          <cell r="B6044" t="str">
            <v>Y</v>
          </cell>
          <cell r="C6044" t="str">
            <v>FT</v>
          </cell>
          <cell r="D6044" t="str">
            <v>SPECIAL - REMOVE WATER SERVICE CONNECTION</v>
          </cell>
          <cell r="F6044">
            <v>1</v>
          </cell>
          <cell r="G6044" t="str">
            <v>SPECIFY MUNICIPAL STANDARD</v>
          </cell>
          <cell r="H6044"/>
          <cell r="I6044"/>
        </row>
        <row r="6045">
          <cell r="A6045" t="str">
            <v>638E20796</v>
          </cell>
          <cell r="B6045" t="str">
            <v>Y</v>
          </cell>
          <cell r="C6045" t="str">
            <v>FT</v>
          </cell>
          <cell r="D6045" t="str">
            <v>SPECIAL - RETAP, RECONNECT AND EXTEND 3/4" COPPER WATER SERVICE CONNECTION</v>
          </cell>
          <cell r="F6045">
            <v>1</v>
          </cell>
          <cell r="G6045" t="str">
            <v>SPECIFY MUNICIPAL STANDARD</v>
          </cell>
          <cell r="H6045"/>
          <cell r="I6045"/>
        </row>
        <row r="6046">
          <cell r="A6046" t="str">
            <v>638E20798</v>
          </cell>
          <cell r="B6046" t="str">
            <v>Y</v>
          </cell>
          <cell r="C6046" t="str">
            <v>FT</v>
          </cell>
          <cell r="D6046" t="str">
            <v>SPECIAL - RAISE AND EXTEND 3/4" COPPER WATER SERVICE CONNECTION</v>
          </cell>
          <cell r="F6046">
            <v>1</v>
          </cell>
          <cell r="G6046" t="str">
            <v>SPECIFY MUNICIPAL STANDARD</v>
          </cell>
          <cell r="H6046"/>
          <cell r="I6046"/>
        </row>
        <row r="6047">
          <cell r="A6047" t="str">
            <v>638E20800</v>
          </cell>
          <cell r="B6047" t="str">
            <v>Y</v>
          </cell>
          <cell r="C6047" t="str">
            <v>FT</v>
          </cell>
          <cell r="D6047" t="str">
            <v>SPECIAL - LOWER AND EXTEND 3/4" COPPER WATER SERVICE CONNECTION</v>
          </cell>
          <cell r="F6047">
            <v>1</v>
          </cell>
          <cell r="G6047" t="str">
            <v>SPECIFY MUNICIPAL STANDARD</v>
          </cell>
          <cell r="H6047"/>
          <cell r="I6047"/>
        </row>
        <row r="6048">
          <cell r="A6048" t="str">
            <v>638E20802</v>
          </cell>
          <cell r="B6048" t="str">
            <v>Y</v>
          </cell>
          <cell r="C6048" t="str">
            <v>FT</v>
          </cell>
          <cell r="D6048" t="str">
            <v>SPECIAL - EXTEND 3/4" COPPER WATER SERVICE CONNECTION</v>
          </cell>
          <cell r="F6048">
            <v>1</v>
          </cell>
          <cell r="G6048" t="str">
            <v>SPECIFY MUNICIPAL STANDARD</v>
          </cell>
          <cell r="H6048"/>
          <cell r="I6048"/>
        </row>
        <row r="6049">
          <cell r="A6049" t="str">
            <v>638E20804</v>
          </cell>
          <cell r="B6049" t="str">
            <v>Y</v>
          </cell>
          <cell r="C6049" t="str">
            <v>FT</v>
          </cell>
          <cell r="D6049" t="str">
            <v>SPECIAL - INSTALL 3/4" COPPER WATER SERVICE CONNECTION</v>
          </cell>
          <cell r="F6049">
            <v>1</v>
          </cell>
          <cell r="G6049" t="str">
            <v>SPECIFY MUNICIPAL STANDARD</v>
          </cell>
          <cell r="H6049"/>
          <cell r="I6049"/>
        </row>
        <row r="6050">
          <cell r="A6050" t="str">
            <v>638E20806</v>
          </cell>
          <cell r="B6050" t="str">
            <v>Y</v>
          </cell>
          <cell r="C6050" t="str">
            <v>FT</v>
          </cell>
          <cell r="D6050" t="str">
            <v>SPECIAL - RETAP, RECONNECT AND EXTEND 3/4" POLYETHYLENE WATER SERVICE CONNECTION</v>
          </cell>
          <cell r="F6050">
            <v>1</v>
          </cell>
          <cell r="G6050" t="str">
            <v>SPECIFY MUNICIPAL STANDARD</v>
          </cell>
          <cell r="H6050"/>
          <cell r="I6050"/>
        </row>
        <row r="6051">
          <cell r="A6051" t="str">
            <v>638E20808</v>
          </cell>
          <cell r="B6051" t="str">
            <v>Y</v>
          </cell>
          <cell r="C6051" t="str">
            <v>FT</v>
          </cell>
          <cell r="D6051" t="str">
            <v>SPECIAL - RAISE AND EXTEND 3/4" POLYETHYLENE WATER SERVICE CONNECTION</v>
          </cell>
          <cell r="F6051">
            <v>1</v>
          </cell>
          <cell r="G6051" t="str">
            <v>SPECIFY MUNICIPAL STANDARD</v>
          </cell>
          <cell r="H6051"/>
          <cell r="I6051"/>
        </row>
        <row r="6052">
          <cell r="A6052" t="str">
            <v>638E20810</v>
          </cell>
          <cell r="B6052" t="str">
            <v>Y</v>
          </cell>
          <cell r="C6052" t="str">
            <v>FT</v>
          </cell>
          <cell r="D6052" t="str">
            <v>SPECIAL - LOWER AND EXTEND 3/4" POLYETHYLENE WATER SERVICE CONNECTION</v>
          </cell>
          <cell r="F6052">
            <v>1</v>
          </cell>
          <cell r="G6052" t="str">
            <v>SPECIFY MUNICIPAL STANDARD</v>
          </cell>
          <cell r="H6052"/>
          <cell r="I6052"/>
        </row>
        <row r="6053">
          <cell r="A6053" t="str">
            <v>638E20812</v>
          </cell>
          <cell r="B6053" t="str">
            <v>Y</v>
          </cell>
          <cell r="C6053" t="str">
            <v>FT</v>
          </cell>
          <cell r="D6053" t="str">
            <v>SPECIAL - EXTEND 3/4" POLYETHYLENE WATER SERVICE CONNECTION</v>
          </cell>
          <cell r="F6053">
            <v>1</v>
          </cell>
          <cell r="G6053" t="str">
            <v>SPECIFY MUNICIPAL STANDARD</v>
          </cell>
          <cell r="H6053"/>
          <cell r="I6053"/>
        </row>
        <row r="6054">
          <cell r="A6054" t="str">
            <v>638E20814</v>
          </cell>
          <cell r="B6054" t="str">
            <v>Y</v>
          </cell>
          <cell r="C6054" t="str">
            <v>FT</v>
          </cell>
          <cell r="D6054" t="str">
            <v>SPECIAL - INSTALL 3/4" POLYETHYLENE WATER SERVICE CONNECTION</v>
          </cell>
          <cell r="F6054">
            <v>1</v>
          </cell>
          <cell r="G6054" t="str">
            <v>SPECIFY MUNICIPAL STANDARD</v>
          </cell>
          <cell r="H6054"/>
          <cell r="I6054"/>
        </row>
        <row r="6055">
          <cell r="A6055" t="str">
            <v>638E20816</v>
          </cell>
          <cell r="B6055" t="str">
            <v>Y</v>
          </cell>
          <cell r="C6055" t="str">
            <v>FT</v>
          </cell>
          <cell r="D6055" t="str">
            <v>SPECIAL - RETAP, RECONNECT AND EXTEND 1" COPPER WATER SERVICE CONNECTION</v>
          </cell>
          <cell r="F6055">
            <v>1</v>
          </cell>
          <cell r="G6055" t="str">
            <v>SPECIFY MUNICIPAL STANDARD</v>
          </cell>
          <cell r="H6055"/>
          <cell r="I6055"/>
        </row>
        <row r="6056">
          <cell r="A6056" t="str">
            <v>638E20818</v>
          </cell>
          <cell r="B6056" t="str">
            <v>Y</v>
          </cell>
          <cell r="C6056" t="str">
            <v>FT</v>
          </cell>
          <cell r="D6056" t="str">
            <v>SPECIAL - RAISE AND EXTEND 1" COPPER WATER SERVICE CONNECTION</v>
          </cell>
          <cell r="F6056">
            <v>1</v>
          </cell>
          <cell r="G6056" t="str">
            <v>SPECIFY MUNICIPAL STANDARD</v>
          </cell>
          <cell r="H6056"/>
          <cell r="I6056"/>
        </row>
        <row r="6057">
          <cell r="A6057" t="str">
            <v>638E20820</v>
          </cell>
          <cell r="B6057" t="str">
            <v>Y</v>
          </cell>
          <cell r="C6057" t="str">
            <v>FT</v>
          </cell>
          <cell r="D6057" t="str">
            <v>SPECIAL - LOWER AND EXTEND 1" COPPER WATER SERVICE CONNECTION</v>
          </cell>
          <cell r="F6057">
            <v>1</v>
          </cell>
          <cell r="G6057" t="str">
            <v>SPECIFY MUNICIPAL STANDARD</v>
          </cell>
          <cell r="H6057"/>
          <cell r="I6057"/>
        </row>
        <row r="6058">
          <cell r="A6058" t="str">
            <v>638E20822</v>
          </cell>
          <cell r="B6058" t="str">
            <v>Y</v>
          </cell>
          <cell r="C6058" t="str">
            <v>FT</v>
          </cell>
          <cell r="D6058" t="str">
            <v>SPECIAL - EXTEND 1" COPPER WATER SERVICE CONNECTION</v>
          </cell>
          <cell r="F6058">
            <v>1</v>
          </cell>
          <cell r="G6058" t="str">
            <v>SPECIFY MUNICIPAL STANDARD</v>
          </cell>
          <cell r="H6058"/>
          <cell r="I6058"/>
        </row>
        <row r="6059">
          <cell r="A6059" t="str">
            <v>638E20824</v>
          </cell>
          <cell r="B6059" t="str">
            <v>Y</v>
          </cell>
          <cell r="C6059" t="str">
            <v>FT</v>
          </cell>
          <cell r="D6059" t="str">
            <v>SPECIAL - INSTALL 1" COPPER WATER SERVICE CONNECTION</v>
          </cell>
          <cell r="F6059">
            <v>1</v>
          </cell>
          <cell r="G6059" t="str">
            <v>SPECIFY MUNICIPAL STANDARD</v>
          </cell>
          <cell r="H6059"/>
          <cell r="I6059"/>
        </row>
        <row r="6060">
          <cell r="A6060" t="str">
            <v>638E20826</v>
          </cell>
          <cell r="B6060" t="str">
            <v>Y</v>
          </cell>
          <cell r="C6060" t="str">
            <v>FT</v>
          </cell>
          <cell r="D6060" t="str">
            <v>SPECIAL - RETAP, RECONNECT AND EXTEND 1" POLYETHYLENE WATER SERVICE CONNECTION</v>
          </cell>
          <cell r="F6060">
            <v>1</v>
          </cell>
          <cell r="G6060" t="str">
            <v>SPECIFY MUNICIPAL STANDARD</v>
          </cell>
          <cell r="H6060"/>
          <cell r="I6060"/>
        </row>
        <row r="6061">
          <cell r="A6061" t="str">
            <v>638E20828</v>
          </cell>
          <cell r="B6061" t="str">
            <v>Y</v>
          </cell>
          <cell r="C6061" t="str">
            <v>FT</v>
          </cell>
          <cell r="D6061" t="str">
            <v>SPECIAL - RAISE AND EXTEND 1" POLYETHYLENE WATER SERVICE CONNECTION</v>
          </cell>
          <cell r="F6061">
            <v>1</v>
          </cell>
          <cell r="G6061" t="str">
            <v>SPECIFY MUNICIPAL STANDARD</v>
          </cell>
          <cell r="H6061"/>
          <cell r="I6061"/>
        </row>
        <row r="6062">
          <cell r="A6062" t="str">
            <v>638E20830</v>
          </cell>
          <cell r="B6062" t="str">
            <v>Y</v>
          </cell>
          <cell r="C6062" t="str">
            <v>FT</v>
          </cell>
          <cell r="D6062" t="str">
            <v>SPECIAL - LOWER AND EXTEND 1" POLYETHYLENE WATER SERVICE CONNECTION</v>
          </cell>
          <cell r="F6062">
            <v>1</v>
          </cell>
          <cell r="G6062" t="str">
            <v>SPECIFY MUNICIPAL STANDARD</v>
          </cell>
          <cell r="H6062"/>
          <cell r="I6062"/>
        </row>
        <row r="6063">
          <cell r="A6063" t="str">
            <v>638E20832</v>
          </cell>
          <cell r="B6063" t="str">
            <v>Y</v>
          </cell>
          <cell r="C6063" t="str">
            <v>FT</v>
          </cell>
          <cell r="D6063" t="str">
            <v>SPECIAL - EXTEND 1" POLYETHYLENE WATER SERVICE CONNECTION</v>
          </cell>
          <cell r="F6063">
            <v>1</v>
          </cell>
          <cell r="G6063" t="str">
            <v>SPECIFY MUNICIPAL STANDARD</v>
          </cell>
          <cell r="H6063"/>
          <cell r="I6063"/>
        </row>
        <row r="6064">
          <cell r="A6064" t="str">
            <v>638E20834</v>
          </cell>
          <cell r="B6064" t="str">
            <v>Y</v>
          </cell>
          <cell r="C6064" t="str">
            <v>FT</v>
          </cell>
          <cell r="D6064" t="str">
            <v>SPECIAL - INSTALL 1" POLYETHYLENE WATER SERVICE CONNECTION</v>
          </cell>
          <cell r="F6064">
            <v>1</v>
          </cell>
          <cell r="G6064" t="str">
            <v>SPECIFY MUNICIPAL STANDARD</v>
          </cell>
          <cell r="H6064"/>
          <cell r="I6064"/>
        </row>
        <row r="6065">
          <cell r="A6065" t="str">
            <v>638E20836</v>
          </cell>
          <cell r="B6065" t="str">
            <v>Y</v>
          </cell>
          <cell r="C6065" t="str">
            <v>FT</v>
          </cell>
          <cell r="D6065" t="str">
            <v>SPECIAL - RETAP, RECONNECT AND EXTEND 1 1/2" COPPER WATER SERVICE CONNECTION</v>
          </cell>
          <cell r="F6065">
            <v>1</v>
          </cell>
          <cell r="G6065" t="str">
            <v>SPECIFY MUNICIPAL STANDARD</v>
          </cell>
          <cell r="H6065"/>
          <cell r="I6065"/>
        </row>
        <row r="6066">
          <cell r="A6066" t="str">
            <v>638E20838</v>
          </cell>
          <cell r="B6066" t="str">
            <v>Y</v>
          </cell>
          <cell r="C6066" t="str">
            <v>FT</v>
          </cell>
          <cell r="D6066" t="str">
            <v>SPECIAL - RAISE AND EXTEND 1 1/2" COPPER WATER SERVICE CONNECTION</v>
          </cell>
          <cell r="F6066">
            <v>1</v>
          </cell>
          <cell r="G6066" t="str">
            <v>SPECIFY MUNICIPAL STANDARD</v>
          </cell>
          <cell r="H6066"/>
          <cell r="I6066"/>
        </row>
        <row r="6067">
          <cell r="A6067" t="str">
            <v>638E20840</v>
          </cell>
          <cell r="B6067" t="str">
            <v>Y</v>
          </cell>
          <cell r="C6067" t="str">
            <v>FT</v>
          </cell>
          <cell r="D6067" t="str">
            <v>SPECIAL - LOWER AND EXTEND 1 1/2" COPPER WATER SERVICE CONNECTION</v>
          </cell>
          <cell r="F6067">
            <v>1</v>
          </cell>
          <cell r="G6067" t="str">
            <v>SPECIFY MUNICIPAL STANDARD</v>
          </cell>
          <cell r="H6067"/>
          <cell r="I6067"/>
        </row>
        <row r="6068">
          <cell r="A6068" t="str">
            <v>638E20842</v>
          </cell>
          <cell r="B6068" t="str">
            <v>Y</v>
          </cell>
          <cell r="C6068" t="str">
            <v>FT</v>
          </cell>
          <cell r="D6068" t="str">
            <v>SPECIAL - EXTEND 1 1/2" COPPER WATER SERVICE CONNECTION</v>
          </cell>
          <cell r="F6068">
            <v>1</v>
          </cell>
          <cell r="G6068" t="str">
            <v>SPECIFY MUNICIPAL STANDARD</v>
          </cell>
          <cell r="H6068"/>
          <cell r="I6068"/>
        </row>
        <row r="6069">
          <cell r="A6069" t="str">
            <v>638E20844</v>
          </cell>
          <cell r="B6069" t="str">
            <v>Y</v>
          </cell>
          <cell r="C6069" t="str">
            <v>FT</v>
          </cell>
          <cell r="D6069" t="str">
            <v>SPECIAL - INSTALL 1 1/2" COPPER WATER SERVICE CONNECTION</v>
          </cell>
          <cell r="F6069">
            <v>1</v>
          </cell>
          <cell r="G6069" t="str">
            <v>SPECIFY MUNICIPAL STANDARD</v>
          </cell>
          <cell r="H6069"/>
          <cell r="I6069"/>
        </row>
        <row r="6070">
          <cell r="A6070" t="str">
            <v>638E20846</v>
          </cell>
          <cell r="B6070" t="str">
            <v>Y</v>
          </cell>
          <cell r="C6070" t="str">
            <v>FT</v>
          </cell>
          <cell r="D6070" t="str">
            <v>SPECIAL - RETAP, RECONNECT AND EXTEND 1 1/2" POLYETHYLENE WATER SERVICE CONNECTION</v>
          </cell>
          <cell r="F6070">
            <v>1</v>
          </cell>
          <cell r="G6070" t="str">
            <v>SPECIFY MUNICIPAL STANDARD</v>
          </cell>
          <cell r="H6070"/>
          <cell r="I6070"/>
        </row>
        <row r="6071">
          <cell r="A6071" t="str">
            <v>638E20848</v>
          </cell>
          <cell r="B6071" t="str">
            <v>Y</v>
          </cell>
          <cell r="C6071" t="str">
            <v>FT</v>
          </cell>
          <cell r="D6071" t="str">
            <v>SPECIAL - RAISE AND EXTEND 1 1/2" POLYETHYLENE WATER SERVICE CONNECTION</v>
          </cell>
          <cell r="F6071">
            <v>1</v>
          </cell>
          <cell r="G6071" t="str">
            <v>SPECIFY MUNICIPAL STANDARD</v>
          </cell>
          <cell r="H6071"/>
          <cell r="I6071"/>
        </row>
        <row r="6072">
          <cell r="A6072" t="str">
            <v>638E20850</v>
          </cell>
          <cell r="B6072" t="str">
            <v>Y</v>
          </cell>
          <cell r="C6072" t="str">
            <v>FT</v>
          </cell>
          <cell r="D6072" t="str">
            <v>SPECIAL - LOWER AND EXTEND 1 1/2" POLYETHYLENE WATER SERVICE CONNECTION</v>
          </cell>
          <cell r="F6072">
            <v>1</v>
          </cell>
          <cell r="G6072" t="str">
            <v>SPECIFY MUNICIPAL STANDARD</v>
          </cell>
          <cell r="H6072"/>
          <cell r="I6072"/>
        </row>
        <row r="6073">
          <cell r="A6073" t="str">
            <v>638E20852</v>
          </cell>
          <cell r="B6073" t="str">
            <v>Y</v>
          </cell>
          <cell r="C6073" t="str">
            <v>FT</v>
          </cell>
          <cell r="D6073" t="str">
            <v>SPECIAL - EXTEND 1 1/2" POLYETHYLENE WATER SERVICE CONNECTION</v>
          </cell>
          <cell r="F6073">
            <v>1</v>
          </cell>
          <cell r="G6073" t="str">
            <v>SPECIFY MUNICIPAL STANDARD</v>
          </cell>
          <cell r="H6073"/>
          <cell r="I6073"/>
        </row>
        <row r="6074">
          <cell r="A6074" t="str">
            <v>638E20854</v>
          </cell>
          <cell r="B6074" t="str">
            <v>Y</v>
          </cell>
          <cell r="C6074" t="str">
            <v>FT</v>
          </cell>
          <cell r="D6074" t="str">
            <v>SPECIAL - INSTALL 1 1/2" POLYETHYLENE WATER SERVICE CONNECTION</v>
          </cell>
          <cell r="F6074">
            <v>1</v>
          </cell>
          <cell r="G6074" t="str">
            <v>SPECIFY MUNICIPAL STANDARD</v>
          </cell>
          <cell r="H6074"/>
          <cell r="I6074"/>
        </row>
        <row r="6075">
          <cell r="A6075" t="str">
            <v>638E20856</v>
          </cell>
          <cell r="B6075" t="str">
            <v>Y</v>
          </cell>
          <cell r="C6075" t="str">
            <v>FT</v>
          </cell>
          <cell r="D6075" t="str">
            <v>SPECIAL - RETAP, RECONNECT AND EXTEND 2" COPPER WATER SERVICE CONNECTION</v>
          </cell>
          <cell r="F6075">
            <v>1</v>
          </cell>
          <cell r="G6075" t="str">
            <v>SPECIFY MUNICIPAL STANDARD</v>
          </cell>
          <cell r="H6075"/>
          <cell r="I6075"/>
        </row>
        <row r="6076">
          <cell r="A6076" t="str">
            <v>638E20858</v>
          </cell>
          <cell r="B6076" t="str">
            <v>Y</v>
          </cell>
          <cell r="C6076" t="str">
            <v>FT</v>
          </cell>
          <cell r="D6076" t="str">
            <v>SPECIAL - RAISE AND EXTEND 2" COPPER WATER SERVICE CONNECTION</v>
          </cell>
          <cell r="F6076">
            <v>1</v>
          </cell>
          <cell r="G6076" t="str">
            <v>SPECIFY MUNICIPAL STANDARD</v>
          </cell>
          <cell r="H6076"/>
          <cell r="I6076"/>
        </row>
        <row r="6077">
          <cell r="A6077" t="str">
            <v>638E20860</v>
          </cell>
          <cell r="B6077" t="str">
            <v>Y</v>
          </cell>
          <cell r="C6077" t="str">
            <v>FT</v>
          </cell>
          <cell r="D6077" t="str">
            <v>SPECIAL - LOWER AND EXTEND 2" COPPER WATER SERVICE CONNECTION</v>
          </cell>
          <cell r="F6077">
            <v>1</v>
          </cell>
          <cell r="G6077" t="str">
            <v>SPECIFY MUNICIPAL STANDARD</v>
          </cell>
          <cell r="H6077"/>
          <cell r="I6077"/>
        </row>
        <row r="6078">
          <cell r="A6078" t="str">
            <v>638E20862</v>
          </cell>
          <cell r="B6078" t="str">
            <v>Y</v>
          </cell>
          <cell r="C6078" t="str">
            <v>FT</v>
          </cell>
          <cell r="D6078" t="str">
            <v>SPECIAL - EXTEND 2" COPPER WATER SERVICE CONNECTION</v>
          </cell>
          <cell r="F6078">
            <v>1</v>
          </cell>
          <cell r="G6078" t="str">
            <v>SPECIFY MUNICIPAL STANDARD</v>
          </cell>
          <cell r="H6078"/>
          <cell r="I6078"/>
        </row>
        <row r="6079">
          <cell r="A6079" t="str">
            <v>638E20864</v>
          </cell>
          <cell r="B6079" t="str">
            <v>Y</v>
          </cell>
          <cell r="C6079" t="str">
            <v>FT</v>
          </cell>
          <cell r="D6079" t="str">
            <v>SPECIAL - INSTALL 2" COPPER WATER SERVICE CONNECTION</v>
          </cell>
          <cell r="F6079">
            <v>1</v>
          </cell>
          <cell r="G6079" t="str">
            <v>SPECIFY MUNICIPAL STANDARD</v>
          </cell>
          <cell r="H6079"/>
          <cell r="I6079"/>
        </row>
        <row r="6080">
          <cell r="A6080" t="str">
            <v>638E20866</v>
          </cell>
          <cell r="B6080" t="str">
            <v>Y</v>
          </cell>
          <cell r="C6080" t="str">
            <v>FT</v>
          </cell>
          <cell r="D6080" t="str">
            <v>SPECIAL - RETAP, RECONNECT AND EXTEND 2" POLYETHYLENE WATER SERVICE CONNECTION</v>
          </cell>
          <cell r="F6080">
            <v>1</v>
          </cell>
          <cell r="G6080" t="str">
            <v>SPECIFY MUNICIPAL STANDARD</v>
          </cell>
          <cell r="H6080"/>
          <cell r="I6080"/>
        </row>
        <row r="6081">
          <cell r="A6081" t="str">
            <v>638E20868</v>
          </cell>
          <cell r="B6081" t="str">
            <v>Y</v>
          </cell>
          <cell r="C6081" t="str">
            <v>FT</v>
          </cell>
          <cell r="D6081" t="str">
            <v>SPECIAL - RAISE AND EXTEND 2" POLYETHYLENE WATER SERVICE CONNECTION</v>
          </cell>
          <cell r="F6081">
            <v>1</v>
          </cell>
          <cell r="G6081" t="str">
            <v>SPECIFY MUNICIPAL STANDARD</v>
          </cell>
          <cell r="H6081"/>
          <cell r="I6081"/>
        </row>
        <row r="6082">
          <cell r="A6082" t="str">
            <v>638E20870</v>
          </cell>
          <cell r="B6082" t="str">
            <v>Y</v>
          </cell>
          <cell r="C6082" t="str">
            <v>FT</v>
          </cell>
          <cell r="D6082" t="str">
            <v>SPECIAL - LOWER AND EXTEND 2" POLYETHYLENE WATER SERVICE CONNECTION</v>
          </cell>
          <cell r="F6082">
            <v>1</v>
          </cell>
          <cell r="G6082" t="str">
            <v>SPECIFY MUNICIPAL STANDARD</v>
          </cell>
          <cell r="H6082"/>
          <cell r="I6082"/>
        </row>
        <row r="6083">
          <cell r="A6083" t="str">
            <v>638E20872</v>
          </cell>
          <cell r="B6083" t="str">
            <v>Y</v>
          </cell>
          <cell r="C6083" t="str">
            <v>FT</v>
          </cell>
          <cell r="D6083" t="str">
            <v>SPECIAL - EXTEND 2" POLYETHYLENE WATER SERVICE CONNECTION</v>
          </cell>
          <cell r="F6083">
            <v>1</v>
          </cell>
          <cell r="G6083" t="str">
            <v>SPECIFY MUNICIPAL STANDARD</v>
          </cell>
          <cell r="H6083"/>
          <cell r="I6083"/>
        </row>
        <row r="6084">
          <cell r="A6084" t="str">
            <v>638E20874</v>
          </cell>
          <cell r="B6084" t="str">
            <v>Y</v>
          </cell>
          <cell r="C6084" t="str">
            <v>FT</v>
          </cell>
          <cell r="D6084" t="str">
            <v>SPECIAL - INSTALL 2" POLYETHYLENE WATER SERVICE CONNECTION</v>
          </cell>
          <cell r="F6084">
            <v>1</v>
          </cell>
          <cell r="G6084" t="str">
            <v>SPECIFY MUNICIPAL STANDARD</v>
          </cell>
          <cell r="H6084"/>
          <cell r="I6084"/>
        </row>
        <row r="6085">
          <cell r="A6085" t="str">
            <v>638E20876</v>
          </cell>
          <cell r="B6085" t="str">
            <v>Y</v>
          </cell>
          <cell r="C6085" t="str">
            <v>EACH</v>
          </cell>
          <cell r="D6085" t="str">
            <v>SPECIAL - CUT AND PLUG EXISTING 4" WATER LINE</v>
          </cell>
          <cell r="F6085">
            <v>1</v>
          </cell>
          <cell r="G6085" t="str">
            <v>SPECIFY MUNICIPAL STANDARD</v>
          </cell>
          <cell r="H6085"/>
          <cell r="I6085"/>
        </row>
        <row r="6086">
          <cell r="A6086" t="str">
            <v>638E20878</v>
          </cell>
          <cell r="B6086" t="str">
            <v>Y</v>
          </cell>
          <cell r="C6086" t="str">
            <v>EACH</v>
          </cell>
          <cell r="D6086" t="str">
            <v>SPECIAL - CUT AND PLUG EXISTING 6" WATER LINE</v>
          </cell>
          <cell r="F6086">
            <v>1</v>
          </cell>
          <cell r="G6086" t="str">
            <v>SPECIFY MUNICIPAL STANDARD</v>
          </cell>
          <cell r="H6086"/>
          <cell r="I6086"/>
        </row>
        <row r="6087">
          <cell r="A6087" t="str">
            <v>638E20880</v>
          </cell>
          <cell r="B6087" t="str">
            <v>Y</v>
          </cell>
          <cell r="C6087" t="str">
            <v>EACH</v>
          </cell>
          <cell r="D6087" t="str">
            <v>SPECIAL - CUT AND PLUG EXISTING 8" WATER LINE</v>
          </cell>
          <cell r="F6087">
            <v>1</v>
          </cell>
          <cell r="G6087" t="str">
            <v>SPECIFY MUNICIPAL STANDARD</v>
          </cell>
          <cell r="H6087"/>
          <cell r="I6087"/>
        </row>
        <row r="6088">
          <cell r="A6088" t="str">
            <v>638E20882</v>
          </cell>
          <cell r="B6088" t="str">
            <v>Y</v>
          </cell>
          <cell r="C6088" t="str">
            <v>EACH</v>
          </cell>
          <cell r="D6088" t="str">
            <v>SPECIAL - CUT AND PLUG EXISTING 10" WATER LINE</v>
          </cell>
          <cell r="F6088">
            <v>1</v>
          </cell>
          <cell r="G6088" t="str">
            <v>SPECIFY MUNICIPAL STANDARD</v>
          </cell>
          <cell r="H6088"/>
          <cell r="I6088"/>
        </row>
        <row r="6089">
          <cell r="A6089" t="str">
            <v>638E20884</v>
          </cell>
          <cell r="B6089" t="str">
            <v>Y</v>
          </cell>
          <cell r="C6089" t="str">
            <v>EACH</v>
          </cell>
          <cell r="D6089" t="str">
            <v>SPECIAL - CUT AND PLUG EXISTING 12" WATER LINE</v>
          </cell>
          <cell r="F6089">
            <v>1</v>
          </cell>
          <cell r="G6089" t="str">
            <v>SPECIFY MUNICIPAL STANDARD</v>
          </cell>
          <cell r="H6089"/>
          <cell r="I6089"/>
        </row>
        <row r="6090">
          <cell r="A6090" t="str">
            <v>638E20886</v>
          </cell>
          <cell r="B6090" t="str">
            <v>Y</v>
          </cell>
          <cell r="C6090" t="str">
            <v>EACH</v>
          </cell>
          <cell r="D6090" t="str">
            <v>SPECIAL - CUT AND PLUG EXISTING 16" WATER LINE</v>
          </cell>
          <cell r="F6090">
            <v>1</v>
          </cell>
          <cell r="G6090" t="str">
            <v>SPECIFY MUNICIPAL STANDARD</v>
          </cell>
          <cell r="H6090"/>
          <cell r="I6090"/>
        </row>
        <row r="6091">
          <cell r="A6091" t="str">
            <v>638E20888</v>
          </cell>
          <cell r="B6091" t="str">
            <v>Y</v>
          </cell>
          <cell r="C6091" t="str">
            <v>EACH</v>
          </cell>
          <cell r="D6091" t="str">
            <v>SPECIAL - CUT AND PLUG EXISTING 20" WATER LINE</v>
          </cell>
          <cell r="F6091">
            <v>1</v>
          </cell>
          <cell r="G6091" t="str">
            <v>SPECIFY MUNICIPAL STANDARD</v>
          </cell>
          <cell r="H6091"/>
          <cell r="I6091"/>
        </row>
        <row r="6092">
          <cell r="A6092" t="str">
            <v>638E20890</v>
          </cell>
          <cell r="B6092" t="str">
            <v>Y</v>
          </cell>
          <cell r="C6092" t="str">
            <v>EACH</v>
          </cell>
          <cell r="D6092" t="str">
            <v>SPECIAL - CUT AND PLUG EXISTING 24" WATER LINE</v>
          </cell>
          <cell r="F6092">
            <v>1</v>
          </cell>
          <cell r="G6092" t="str">
            <v>SPECIFY MUNICIPAL STANDARD</v>
          </cell>
          <cell r="H6092"/>
          <cell r="I6092"/>
        </row>
        <row r="6093">
          <cell r="A6093" t="str">
            <v>638E20892</v>
          </cell>
          <cell r="B6093" t="str">
            <v>Y</v>
          </cell>
          <cell r="C6093" t="str">
            <v>EACH</v>
          </cell>
          <cell r="D6093" t="str">
            <v>SPECIAL - 3/4" CORPORATION STOP</v>
          </cell>
          <cell r="F6093">
            <v>1</v>
          </cell>
          <cell r="G6093" t="str">
            <v>SPECIFY MUNICIPAL STANDARD</v>
          </cell>
          <cell r="H6093"/>
          <cell r="I6093"/>
        </row>
        <row r="6094">
          <cell r="A6094" t="str">
            <v>638E20894</v>
          </cell>
          <cell r="B6094" t="str">
            <v>Y</v>
          </cell>
          <cell r="C6094" t="str">
            <v>EACH</v>
          </cell>
          <cell r="D6094" t="str">
            <v>SPECIAL - 1" CORPORATION STOP</v>
          </cell>
          <cell r="F6094">
            <v>1</v>
          </cell>
          <cell r="G6094" t="str">
            <v>SPECIFY MUNICIPAL STANDARD</v>
          </cell>
          <cell r="H6094"/>
          <cell r="I6094"/>
        </row>
        <row r="6095">
          <cell r="A6095" t="str">
            <v>638E20896</v>
          </cell>
          <cell r="B6095" t="str">
            <v>Y</v>
          </cell>
          <cell r="C6095" t="str">
            <v>EACH</v>
          </cell>
          <cell r="D6095" t="str">
            <v>SPECIAL - 1 1/2" CORPORATION STOP</v>
          </cell>
          <cell r="F6095">
            <v>1</v>
          </cell>
          <cell r="G6095" t="str">
            <v>SPECIFY MUNICIPAL STANDARD</v>
          </cell>
          <cell r="H6095"/>
          <cell r="I6095"/>
        </row>
        <row r="6096">
          <cell r="A6096" t="str">
            <v>638E20902</v>
          </cell>
          <cell r="B6096" t="str">
            <v>Y</v>
          </cell>
          <cell r="C6096" t="str">
            <v>EACH</v>
          </cell>
          <cell r="D6096" t="str">
            <v>SPECIAL - SERVICE BOX ADJUSTED TO GRADE</v>
          </cell>
          <cell r="F6096">
            <v>1</v>
          </cell>
          <cell r="G6096" t="str">
            <v>SPECIFY MUNICIPAL STANDARD</v>
          </cell>
          <cell r="H6096"/>
          <cell r="I6096"/>
        </row>
        <row r="6097">
          <cell r="A6097" t="str">
            <v>638E20904</v>
          </cell>
          <cell r="B6097" t="str">
            <v>Y</v>
          </cell>
          <cell r="C6097" t="str">
            <v>EACH</v>
          </cell>
          <cell r="D6097" t="str">
            <v>SPECIAL - SERVICE BOX</v>
          </cell>
          <cell r="F6097">
            <v>1</v>
          </cell>
          <cell r="G6097" t="str">
            <v>SPECIFY MUNICIPAL STANDARD</v>
          </cell>
          <cell r="H6097"/>
          <cell r="I6097"/>
        </row>
        <row r="6098">
          <cell r="A6098" t="str">
            <v>638E20912</v>
          </cell>
          <cell r="B6098" t="str">
            <v>Y</v>
          </cell>
          <cell r="C6098" t="str">
            <v>EACH</v>
          </cell>
          <cell r="D6098" t="str">
            <v>SPECIAL - 1" CURB VALVE AND BOX</v>
          </cell>
          <cell r="F6098">
            <v>1</v>
          </cell>
          <cell r="G6098" t="str">
            <v>SPECIFY MUNICIPAL STANDARD</v>
          </cell>
          <cell r="H6098"/>
          <cell r="I6098"/>
        </row>
        <row r="6099">
          <cell r="A6099" t="str">
            <v>638E20914</v>
          </cell>
          <cell r="B6099" t="str">
            <v>Y</v>
          </cell>
          <cell r="C6099" t="str">
            <v>EACH</v>
          </cell>
          <cell r="D6099" t="str">
            <v>SPECIAL - 1 1/2" CURB VALVE AND BOX</v>
          </cell>
          <cell r="F6099">
            <v>1</v>
          </cell>
          <cell r="G6099" t="str">
            <v>SPECIFY MUNICIPAL STANDARD</v>
          </cell>
          <cell r="H6099"/>
          <cell r="I6099"/>
        </row>
        <row r="6100">
          <cell r="A6100" t="str">
            <v>638E20916</v>
          </cell>
          <cell r="B6100" t="str">
            <v>Y</v>
          </cell>
          <cell r="C6100" t="str">
            <v>EACH</v>
          </cell>
          <cell r="D6100" t="str">
            <v>SPECIAL - 2" CURB VALVE AND BOX</v>
          </cell>
          <cell r="F6100">
            <v>1</v>
          </cell>
          <cell r="G6100" t="str">
            <v>SPECIFY MUNICIPAL STANDARD</v>
          </cell>
          <cell r="H6100"/>
          <cell r="I6100"/>
        </row>
        <row r="6101">
          <cell r="A6101" t="str">
            <v>638E21002</v>
          </cell>
          <cell r="B6101" t="str">
            <v>Y</v>
          </cell>
          <cell r="C6101" t="str">
            <v>EACH</v>
          </cell>
          <cell r="D6101" t="str">
            <v>SPECIAL - INSTALL 1" METER SETTING, COMPLETE</v>
          </cell>
          <cell r="F6101">
            <v>1</v>
          </cell>
          <cell r="G6101" t="str">
            <v>SPECIFY MUNICIPAL STANDARD</v>
          </cell>
          <cell r="H6101"/>
          <cell r="I6101"/>
        </row>
        <row r="6102">
          <cell r="A6102" t="str">
            <v>638E21004</v>
          </cell>
          <cell r="B6102" t="str">
            <v>Y</v>
          </cell>
          <cell r="C6102" t="str">
            <v>EACH</v>
          </cell>
          <cell r="D6102" t="str">
            <v>SPECIAL - INSTALL 1-1/2" METER SETTING, COMPLETE</v>
          </cell>
          <cell r="F6102">
            <v>1</v>
          </cell>
          <cell r="G6102" t="str">
            <v>SPECIFY MUNICIPAL STANDARD</v>
          </cell>
          <cell r="H6102"/>
          <cell r="I6102"/>
        </row>
        <row r="6103">
          <cell r="A6103" t="str">
            <v>638E21006</v>
          </cell>
          <cell r="B6103" t="str">
            <v>Y</v>
          </cell>
          <cell r="C6103" t="str">
            <v>EACH</v>
          </cell>
          <cell r="D6103" t="str">
            <v>SPECIAL - INSTALL 2" METER SETTING, COMPLETE</v>
          </cell>
          <cell r="F6103">
            <v>1</v>
          </cell>
          <cell r="G6103" t="str">
            <v>SPECIFY MUNICIPAL STANDARD</v>
          </cell>
          <cell r="H6103"/>
          <cell r="I6103"/>
        </row>
        <row r="6104">
          <cell r="A6104" t="str">
            <v>638E21012</v>
          </cell>
          <cell r="B6104" t="str">
            <v>Y</v>
          </cell>
          <cell r="C6104" t="str">
            <v>EACH</v>
          </cell>
          <cell r="D6104" t="str">
            <v>SPECIAL - INSTALL 6" METER SETTING, COMPLETE</v>
          </cell>
          <cell r="F6104">
            <v>1</v>
          </cell>
          <cell r="G6104" t="str">
            <v>SPECIFY MUNICIPAL STANDARD</v>
          </cell>
          <cell r="H6104"/>
          <cell r="I6104"/>
        </row>
        <row r="6105">
          <cell r="A6105" t="str">
            <v>638E21014</v>
          </cell>
          <cell r="B6105" t="str">
            <v>Y</v>
          </cell>
          <cell r="C6105" t="str">
            <v>EACH</v>
          </cell>
          <cell r="D6105" t="str">
            <v>SPECIAL - INSTALL 8" METER SETTING, COMPLETE</v>
          </cell>
          <cell r="F6105">
            <v>1</v>
          </cell>
          <cell r="G6105" t="str">
            <v>SPECIFY MUNICIPAL STANDARD</v>
          </cell>
          <cell r="H6105"/>
          <cell r="I6105"/>
        </row>
        <row r="6106">
          <cell r="A6106" t="str">
            <v>638E21400</v>
          </cell>
          <cell r="B6106" t="str">
            <v>Y</v>
          </cell>
          <cell r="C6106" t="str">
            <v>EACH</v>
          </cell>
          <cell r="D6106" t="str">
            <v>SPECIAL - FIRE HYDRANT ADJUSTED TO GRADE</v>
          </cell>
          <cell r="F6106">
            <v>1</v>
          </cell>
          <cell r="G6106" t="str">
            <v>SPECIFY MUNICIPAL STANDARD</v>
          </cell>
          <cell r="H6106"/>
          <cell r="I6106"/>
        </row>
        <row r="6107">
          <cell r="A6107" t="str">
            <v>638E21600</v>
          </cell>
          <cell r="B6107" t="str">
            <v>Y</v>
          </cell>
          <cell r="C6107" t="str">
            <v>EACH</v>
          </cell>
          <cell r="D6107" t="str">
            <v>SPECIAL - FIRE HYDRANT AND GATE VALVE REMOVED AND RESET</v>
          </cell>
          <cell r="F6107">
            <v>1</v>
          </cell>
          <cell r="G6107" t="str">
            <v>SPECIFY MUNICIPAL STANDARD</v>
          </cell>
          <cell r="H6107"/>
          <cell r="I6107"/>
        </row>
        <row r="6108">
          <cell r="A6108" t="str">
            <v>638E30002</v>
          </cell>
          <cell r="B6108" t="str">
            <v>Y</v>
          </cell>
          <cell r="C6108" t="str">
            <v>MBF</v>
          </cell>
          <cell r="D6108" t="str">
            <v>SPECIAL - SHEETING AND BRACING ORDERED LEFT IN PLACE</v>
          </cell>
          <cell r="F6108">
            <v>1</v>
          </cell>
          <cell r="G6108" t="str">
            <v>SPECIFY MUNICIPAL STANDARD</v>
          </cell>
          <cell r="H6108"/>
          <cell r="I6108"/>
        </row>
        <row r="6109">
          <cell r="A6109" t="str">
            <v>638E98000</v>
          </cell>
          <cell r="C6109" t="str">
            <v>EACH</v>
          </cell>
          <cell r="D6109" t="str">
            <v>WATER WORK, MISC.:</v>
          </cell>
          <cell r="F6109">
            <v>1</v>
          </cell>
          <cell r="G6109">
            <v>1</v>
          </cell>
          <cell r="H6109"/>
          <cell r="I6109"/>
        </row>
        <row r="6110">
          <cell r="A6110" t="str">
            <v>638E98100</v>
          </cell>
          <cell r="C6110" t="str">
            <v>LS</v>
          </cell>
          <cell r="D6110" t="str">
            <v>WATER WORK, MISC.:</v>
          </cell>
          <cell r="F6110">
            <v>1</v>
          </cell>
          <cell r="G6110">
            <v>1</v>
          </cell>
          <cell r="H6110"/>
          <cell r="I6110"/>
        </row>
        <row r="6111">
          <cell r="A6111" t="str">
            <v>638E98600</v>
          </cell>
          <cell r="C6111" t="str">
            <v>FT</v>
          </cell>
          <cell r="D6111" t="str">
            <v>WATER WORK, MISC.:</v>
          </cell>
          <cell r="F6111">
            <v>1</v>
          </cell>
          <cell r="G6111">
            <v>1</v>
          </cell>
          <cell r="H6111"/>
          <cell r="I6111"/>
        </row>
        <row r="6112">
          <cell r="A6112" t="str">
            <v>638E99000</v>
          </cell>
          <cell r="B6112" t="str">
            <v>Y</v>
          </cell>
          <cell r="C6112" t="str">
            <v>LS</v>
          </cell>
          <cell r="D6112" t="str">
            <v>SPECIAL - WATER WORKS</v>
          </cell>
          <cell r="F6112">
            <v>0</v>
          </cell>
          <cell r="G6112" t="str">
            <v>DESIGN BUILD PROJECTS ONLY</v>
          </cell>
          <cell r="H6112"/>
          <cell r="I6112"/>
        </row>
        <row r="6113">
          <cell r="A6113" t="str">
            <v>640E99000</v>
          </cell>
          <cell r="B6113" t="str">
            <v>Y</v>
          </cell>
          <cell r="C6113" t="str">
            <v>LS</v>
          </cell>
          <cell r="D6113" t="str">
            <v>SPECIAL - PAVEMENT MARKING</v>
          </cell>
          <cell r="F6113">
            <v>0</v>
          </cell>
          <cell r="G6113" t="str">
            <v>DESIGN BUILD PROJECTS ONLY</v>
          </cell>
          <cell r="H6113"/>
          <cell r="I6113"/>
        </row>
        <row r="6114">
          <cell r="A6114" t="str">
            <v>642E00100</v>
          </cell>
          <cell r="C6114" t="str">
            <v>MILE</v>
          </cell>
          <cell r="D6114" t="str">
            <v>EDGE LINE, 4", TYPE 1</v>
          </cell>
          <cell r="F6114">
            <v>0</v>
          </cell>
          <cell r="H6114"/>
          <cell r="I6114"/>
        </row>
        <row r="6115">
          <cell r="A6115" t="str">
            <v>642E00101</v>
          </cell>
          <cell r="C6115" t="str">
            <v>MILE</v>
          </cell>
          <cell r="D6115" t="str">
            <v>EDGE LINE, 4", TYPE 1, AS PER PLAN</v>
          </cell>
          <cell r="F6115">
            <v>0</v>
          </cell>
          <cell r="H6115"/>
          <cell r="I6115"/>
        </row>
        <row r="6116">
          <cell r="A6116" t="str">
            <v>642E00104</v>
          </cell>
          <cell r="C6116" t="str">
            <v>MILE</v>
          </cell>
          <cell r="D6116" t="str">
            <v>EDGE LINE, 6", TYPE 1</v>
          </cell>
          <cell r="F6116">
            <v>0</v>
          </cell>
          <cell r="H6116"/>
          <cell r="I6116"/>
        </row>
        <row r="6117">
          <cell r="A6117" t="str">
            <v>642E00105</v>
          </cell>
          <cell r="C6117" t="str">
            <v>MILE</v>
          </cell>
          <cell r="D6117" t="str">
            <v>EDGE LINE, 6", TYPE 1, AS PER PLAN</v>
          </cell>
          <cell r="F6117">
            <v>0</v>
          </cell>
          <cell r="H6117"/>
          <cell r="I6117"/>
        </row>
        <row r="6118">
          <cell r="A6118" t="str">
            <v>642E00110</v>
          </cell>
          <cell r="C6118" t="str">
            <v>MILE</v>
          </cell>
          <cell r="D6118" t="str">
            <v>EDGE LINE, 4", TYPE 1A</v>
          </cell>
          <cell r="F6118">
            <v>0</v>
          </cell>
          <cell r="H6118"/>
          <cell r="I6118"/>
        </row>
        <row r="6119">
          <cell r="A6119" t="str">
            <v>642E00111</v>
          </cell>
          <cell r="C6119" t="str">
            <v>MILE</v>
          </cell>
          <cell r="D6119" t="str">
            <v>EDGE LINE, 4", TYPE 1A, AS PER PLAN</v>
          </cell>
          <cell r="F6119">
            <v>0</v>
          </cell>
          <cell r="H6119"/>
          <cell r="I6119"/>
        </row>
        <row r="6120">
          <cell r="A6120" t="str">
            <v>642E00114</v>
          </cell>
          <cell r="C6120" t="str">
            <v>MILE</v>
          </cell>
          <cell r="D6120" t="str">
            <v>EDGE LINE, 6", TYPE 1A</v>
          </cell>
          <cell r="F6120">
            <v>0</v>
          </cell>
          <cell r="H6120"/>
          <cell r="I6120"/>
        </row>
        <row r="6121">
          <cell r="A6121" t="str">
            <v>642E00200</v>
          </cell>
          <cell r="C6121" t="str">
            <v>MILE</v>
          </cell>
          <cell r="D6121" t="str">
            <v>LANE LINE, 4", TYPE 1</v>
          </cell>
          <cell r="F6121">
            <v>0</v>
          </cell>
          <cell r="H6121"/>
          <cell r="I6121"/>
        </row>
        <row r="6122">
          <cell r="A6122" t="str">
            <v>642E00201</v>
          </cell>
          <cell r="C6122" t="str">
            <v>MILE</v>
          </cell>
          <cell r="D6122" t="str">
            <v>LANE LINE, 4", TYPE 1, AS PER PLAN</v>
          </cell>
          <cell r="F6122">
            <v>0</v>
          </cell>
          <cell r="H6122"/>
          <cell r="I6122"/>
        </row>
        <row r="6123">
          <cell r="A6123" t="str">
            <v>642E00204</v>
          </cell>
          <cell r="C6123" t="str">
            <v>MILE</v>
          </cell>
          <cell r="D6123" t="str">
            <v>LANE LINE, 6", TYPE 1</v>
          </cell>
          <cell r="F6123">
            <v>0</v>
          </cell>
          <cell r="H6123"/>
          <cell r="I6123"/>
        </row>
        <row r="6124">
          <cell r="A6124" t="str">
            <v>642E00205</v>
          </cell>
          <cell r="C6124" t="str">
            <v>MILE</v>
          </cell>
          <cell r="D6124" t="str">
            <v>LANE LINE, 6", TYPE 1, AS PER PLAN</v>
          </cell>
          <cell r="F6124">
            <v>0</v>
          </cell>
          <cell r="H6124"/>
          <cell r="I6124"/>
        </row>
        <row r="6125">
          <cell r="A6125" t="str">
            <v>642E00210</v>
          </cell>
          <cell r="C6125" t="str">
            <v>MILE</v>
          </cell>
          <cell r="D6125" t="str">
            <v>LANE LINE, 4", TYPE 1A</v>
          </cell>
          <cell r="F6125">
            <v>0</v>
          </cell>
          <cell r="H6125"/>
          <cell r="I6125"/>
        </row>
        <row r="6126">
          <cell r="A6126" t="str">
            <v>642E00211</v>
          </cell>
          <cell r="C6126" t="str">
            <v>MILE</v>
          </cell>
          <cell r="D6126" t="str">
            <v>LANE LINE, 4", TYPE 1A, AS PER PLAN</v>
          </cell>
          <cell r="F6126">
            <v>0</v>
          </cell>
          <cell r="H6126"/>
          <cell r="I6126"/>
        </row>
        <row r="6127">
          <cell r="A6127" t="str">
            <v>642E00214</v>
          </cell>
          <cell r="C6127" t="str">
            <v>MILE</v>
          </cell>
          <cell r="D6127" t="str">
            <v>LANE LINE, 6", TYPE 1A</v>
          </cell>
          <cell r="F6127">
            <v>0</v>
          </cell>
          <cell r="H6127"/>
          <cell r="I6127"/>
        </row>
        <row r="6128">
          <cell r="A6128" t="str">
            <v>642E00300</v>
          </cell>
          <cell r="C6128" t="str">
            <v>MILE</v>
          </cell>
          <cell r="D6128" t="str">
            <v>CENTER LINE, TYPE 1</v>
          </cell>
          <cell r="F6128">
            <v>0</v>
          </cell>
          <cell r="H6128"/>
          <cell r="I6128"/>
        </row>
        <row r="6129">
          <cell r="A6129" t="str">
            <v>642E00301</v>
          </cell>
          <cell r="C6129" t="str">
            <v>MILE</v>
          </cell>
          <cell r="D6129" t="str">
            <v>CENTER LINE, TYPE 1, AS PER PLAN</v>
          </cell>
          <cell r="F6129">
            <v>0</v>
          </cell>
          <cell r="H6129"/>
          <cell r="I6129"/>
        </row>
        <row r="6130">
          <cell r="A6130" t="str">
            <v>642E00310</v>
          </cell>
          <cell r="C6130" t="str">
            <v>MILE</v>
          </cell>
          <cell r="D6130" t="str">
            <v>CENTER LINE, TYPE 1A</v>
          </cell>
          <cell r="F6130">
            <v>0</v>
          </cell>
          <cell r="H6130"/>
          <cell r="I6130"/>
        </row>
        <row r="6131">
          <cell r="A6131" t="str">
            <v>642E00311</v>
          </cell>
          <cell r="C6131" t="str">
            <v>MILE</v>
          </cell>
          <cell r="D6131" t="str">
            <v>CENTER LINE, TYPE 1A, AS PER PLAN</v>
          </cell>
          <cell r="F6131">
            <v>0</v>
          </cell>
          <cell r="H6131"/>
          <cell r="I6131"/>
        </row>
        <row r="6132">
          <cell r="A6132" t="str">
            <v>642E00400</v>
          </cell>
          <cell r="C6132" t="str">
            <v>FT</v>
          </cell>
          <cell r="D6132" t="str">
            <v>CHANNELIZING LINE, 8", TYPE 1</v>
          </cell>
          <cell r="F6132">
            <v>0</v>
          </cell>
          <cell r="H6132"/>
          <cell r="I6132"/>
        </row>
        <row r="6133">
          <cell r="A6133" t="str">
            <v>642E00401</v>
          </cell>
          <cell r="C6133" t="str">
            <v>FT</v>
          </cell>
          <cell r="D6133" t="str">
            <v>CHANNELIZING LINE, 8", TYPE 1, AS PER PLAN</v>
          </cell>
          <cell r="F6133">
            <v>0</v>
          </cell>
          <cell r="H6133"/>
          <cell r="I6133"/>
        </row>
        <row r="6134">
          <cell r="A6134" t="str">
            <v>642E00404</v>
          </cell>
          <cell r="C6134" t="str">
            <v>FT</v>
          </cell>
          <cell r="D6134" t="str">
            <v>CHANNELIZING LINE, 12", TYPE 1</v>
          </cell>
          <cell r="F6134">
            <v>0</v>
          </cell>
          <cell r="H6134"/>
          <cell r="I6134"/>
        </row>
        <row r="6135">
          <cell r="A6135" t="str">
            <v>642E00405</v>
          </cell>
          <cell r="C6135" t="str">
            <v>FT</v>
          </cell>
          <cell r="D6135" t="str">
            <v>CHANNELIZING LINE, 12", TYPE 1, AS PER PLAN</v>
          </cell>
          <cell r="F6135">
            <v>0</v>
          </cell>
          <cell r="H6135"/>
          <cell r="I6135"/>
        </row>
        <row r="6136">
          <cell r="A6136" t="str">
            <v>642E00410</v>
          </cell>
          <cell r="C6136" t="str">
            <v>FT</v>
          </cell>
          <cell r="D6136" t="str">
            <v>CHANNELIZING LINE, 8", TYPE 1A</v>
          </cell>
          <cell r="F6136">
            <v>0</v>
          </cell>
          <cell r="H6136"/>
          <cell r="I6136"/>
        </row>
        <row r="6137">
          <cell r="A6137" t="str">
            <v>642E00411</v>
          </cell>
          <cell r="C6137" t="str">
            <v>FT</v>
          </cell>
          <cell r="D6137" t="str">
            <v>CHANNELIZING LINE, 8", TYPE 1A, AS PER PLAN</v>
          </cell>
          <cell r="F6137">
            <v>0</v>
          </cell>
          <cell r="H6137"/>
          <cell r="I6137"/>
        </row>
        <row r="6138">
          <cell r="A6138" t="str">
            <v>642E00414</v>
          </cell>
          <cell r="C6138" t="str">
            <v>FT</v>
          </cell>
          <cell r="D6138" t="str">
            <v>CHANNELIZING LINE, 12", TYPE 1A</v>
          </cell>
          <cell r="F6138">
            <v>0</v>
          </cell>
          <cell r="H6138"/>
          <cell r="I6138"/>
        </row>
        <row r="6139">
          <cell r="A6139" t="str">
            <v>642E00500</v>
          </cell>
          <cell r="C6139" t="str">
            <v>FT</v>
          </cell>
          <cell r="D6139" t="str">
            <v>STOP LINE, TYPE 1</v>
          </cell>
          <cell r="F6139">
            <v>0</v>
          </cell>
          <cell r="H6139"/>
          <cell r="I6139"/>
        </row>
        <row r="6140">
          <cell r="A6140" t="str">
            <v>642E00501</v>
          </cell>
          <cell r="C6140" t="str">
            <v>FT</v>
          </cell>
          <cell r="D6140" t="str">
            <v>STOP LINE, TYPE 1, AS PER PLAN</v>
          </cell>
          <cell r="F6140">
            <v>0</v>
          </cell>
          <cell r="H6140"/>
          <cell r="I6140"/>
        </row>
        <row r="6141">
          <cell r="A6141" t="str">
            <v>642E00510</v>
          </cell>
          <cell r="C6141" t="str">
            <v>FT</v>
          </cell>
          <cell r="D6141" t="str">
            <v>STOP LINE, TYPE 1A</v>
          </cell>
          <cell r="F6141">
            <v>0</v>
          </cell>
          <cell r="H6141"/>
          <cell r="I6141"/>
        </row>
        <row r="6142">
          <cell r="A6142" t="str">
            <v>642E00511</v>
          </cell>
          <cell r="C6142" t="str">
            <v>FT</v>
          </cell>
          <cell r="D6142" t="str">
            <v>STOP LINE, TYPE 1A, AS PER PLAN</v>
          </cell>
          <cell r="F6142">
            <v>0</v>
          </cell>
          <cell r="H6142"/>
          <cell r="I6142"/>
        </row>
        <row r="6143">
          <cell r="A6143" t="str">
            <v>642E00600</v>
          </cell>
          <cell r="C6143" t="str">
            <v>FT</v>
          </cell>
          <cell r="D6143" t="str">
            <v>CROSSWALK LINE, TYPE 1</v>
          </cell>
          <cell r="F6143">
            <v>0</v>
          </cell>
          <cell r="G6143" t="str">
            <v>OBSOLETE 01/01/2022</v>
          </cell>
          <cell r="H6143"/>
          <cell r="I6143"/>
        </row>
        <row r="6144">
          <cell r="A6144" t="str">
            <v>642E00601</v>
          </cell>
          <cell r="C6144" t="str">
            <v>FT</v>
          </cell>
          <cell r="D6144" t="str">
            <v>CROSSWALK LINE, TYPE 1, AS PER PLAN</v>
          </cell>
          <cell r="F6144">
            <v>0</v>
          </cell>
          <cell r="G6144" t="str">
            <v>OBSOLETE 01/01/2022</v>
          </cell>
          <cell r="H6144"/>
          <cell r="I6144"/>
        </row>
        <row r="6145">
          <cell r="A6145" t="str">
            <v>642E00610</v>
          </cell>
          <cell r="C6145" t="str">
            <v>FT</v>
          </cell>
          <cell r="D6145" t="str">
            <v>CROSSWALK LINE, TYPE 1A</v>
          </cell>
          <cell r="F6145">
            <v>0</v>
          </cell>
          <cell r="G6145" t="str">
            <v>OBSOLETE 01/01/2022</v>
          </cell>
          <cell r="H6145"/>
          <cell r="I6145"/>
        </row>
        <row r="6146">
          <cell r="A6146" t="str">
            <v>642E00611</v>
          </cell>
          <cell r="C6146" t="str">
            <v>FT</v>
          </cell>
          <cell r="D6146" t="str">
            <v>CROSSWALK LINE, TYPE 1A, AS PER PLAN</v>
          </cell>
          <cell r="F6146">
            <v>0</v>
          </cell>
          <cell r="G6146" t="str">
            <v>OBSOLETE 01/01/2022</v>
          </cell>
          <cell r="H6146"/>
          <cell r="I6146"/>
        </row>
        <row r="6147">
          <cell r="A6147" t="str">
            <v>642E00620</v>
          </cell>
          <cell r="C6147" t="str">
            <v>FT</v>
          </cell>
          <cell r="D6147" t="str">
            <v>CROSSWALK LINE, 12", TYPE 1</v>
          </cell>
          <cell r="F6147">
            <v>0</v>
          </cell>
          <cell r="H6147"/>
          <cell r="I6147"/>
        </row>
        <row r="6148">
          <cell r="A6148" t="str">
            <v>642E00621</v>
          </cell>
          <cell r="C6148" t="str">
            <v>FT</v>
          </cell>
          <cell r="D6148" t="str">
            <v>CROSSWALK LINE, 12", TYPE 1, AS PER PLAN</v>
          </cell>
          <cell r="F6148">
            <v>0</v>
          </cell>
          <cell r="H6148"/>
          <cell r="I6148"/>
        </row>
        <row r="6149">
          <cell r="A6149" t="str">
            <v>642E00626</v>
          </cell>
          <cell r="C6149" t="str">
            <v>FT</v>
          </cell>
          <cell r="D6149" t="str">
            <v>CROSSWALK LINE, 18", TYPE 1</v>
          </cell>
          <cell r="F6149">
            <v>0</v>
          </cell>
          <cell r="H6149"/>
          <cell r="I6149"/>
        </row>
        <row r="6150">
          <cell r="A6150" t="str">
            <v>642E00627</v>
          </cell>
          <cell r="C6150" t="str">
            <v>FT</v>
          </cell>
          <cell r="D6150" t="str">
            <v>CROSSWALK LINE, 18", TYPE 1, AS PER PLAN</v>
          </cell>
          <cell r="F6150">
            <v>0</v>
          </cell>
          <cell r="H6150"/>
          <cell r="I6150"/>
        </row>
        <row r="6151">
          <cell r="A6151" t="str">
            <v>642E00630</v>
          </cell>
          <cell r="C6151" t="str">
            <v>FT</v>
          </cell>
          <cell r="D6151" t="str">
            <v>CROSSWALK LINE, 24", TYPE 1</v>
          </cell>
          <cell r="F6151">
            <v>0</v>
          </cell>
          <cell r="H6151"/>
          <cell r="I6151"/>
        </row>
        <row r="6152">
          <cell r="A6152" t="str">
            <v>642E00631</v>
          </cell>
          <cell r="C6152" t="str">
            <v>FT</v>
          </cell>
          <cell r="D6152" t="str">
            <v>CROSSWALK LINE, 24", TYPE 1, AS PER PLAN</v>
          </cell>
          <cell r="F6152">
            <v>0</v>
          </cell>
          <cell r="H6152"/>
          <cell r="I6152"/>
        </row>
        <row r="6153">
          <cell r="A6153" t="str">
            <v>642E00640</v>
          </cell>
          <cell r="C6153" t="str">
            <v>FT</v>
          </cell>
          <cell r="D6153" t="str">
            <v>CROSSWALK LINE, 12", TYPE 1A</v>
          </cell>
          <cell r="F6153">
            <v>0</v>
          </cell>
          <cell r="H6153"/>
          <cell r="I6153"/>
        </row>
        <row r="6154">
          <cell r="A6154" t="str">
            <v>642E00641</v>
          </cell>
          <cell r="C6154" t="str">
            <v>FT</v>
          </cell>
          <cell r="D6154" t="str">
            <v>CROSSWALK LINE, 12", TYPE 1A, AS PER PLAN</v>
          </cell>
          <cell r="F6154">
            <v>0</v>
          </cell>
          <cell r="H6154"/>
          <cell r="I6154"/>
        </row>
        <row r="6155">
          <cell r="A6155" t="str">
            <v>642E00650</v>
          </cell>
          <cell r="C6155" t="str">
            <v>FT</v>
          </cell>
          <cell r="D6155" t="str">
            <v>CROSSWALK LINE, 24", TYPE 1A</v>
          </cell>
          <cell r="F6155">
            <v>0</v>
          </cell>
          <cell r="H6155"/>
          <cell r="I6155"/>
        </row>
        <row r="6156">
          <cell r="A6156" t="str">
            <v>642E00651</v>
          </cell>
          <cell r="C6156" t="str">
            <v>FT</v>
          </cell>
          <cell r="D6156" t="str">
            <v>CROSSWALK LINE, 24", TYPE 1A, AS PER PLAN</v>
          </cell>
          <cell r="F6156">
            <v>0</v>
          </cell>
          <cell r="H6156"/>
          <cell r="I6156"/>
        </row>
        <row r="6157">
          <cell r="A6157" t="str">
            <v>642E00700</v>
          </cell>
          <cell r="C6157" t="str">
            <v>FT</v>
          </cell>
          <cell r="D6157" t="str">
            <v>TRANSVERSE/DIAGONAL LINE, TYPE 1</v>
          </cell>
          <cell r="F6157">
            <v>0</v>
          </cell>
          <cell r="H6157"/>
          <cell r="I6157"/>
        </row>
        <row r="6158">
          <cell r="A6158" t="str">
            <v>642E00701</v>
          </cell>
          <cell r="C6158" t="str">
            <v>FT</v>
          </cell>
          <cell r="D6158" t="str">
            <v>TRANSVERSE/DIAGONAL LINE, TYPE 1, AS PER PLAN</v>
          </cell>
          <cell r="F6158">
            <v>0</v>
          </cell>
          <cell r="H6158"/>
          <cell r="I6158"/>
        </row>
        <row r="6159">
          <cell r="A6159" t="str">
            <v>642E00710</v>
          </cell>
          <cell r="C6159" t="str">
            <v>FT</v>
          </cell>
          <cell r="D6159" t="str">
            <v>TRANSVERSE/DIAGONAL LINE, TYPE 1A</v>
          </cell>
          <cell r="F6159">
            <v>0</v>
          </cell>
          <cell r="H6159"/>
          <cell r="I6159"/>
        </row>
        <row r="6160">
          <cell r="A6160" t="str">
            <v>642E00711</v>
          </cell>
          <cell r="C6160" t="str">
            <v>FT</v>
          </cell>
          <cell r="D6160" t="str">
            <v>TRANSVERSE/DIAGONAL LINE, TYPE 1A, AS PER PLAN</v>
          </cell>
          <cell r="F6160">
            <v>0</v>
          </cell>
          <cell r="H6160"/>
          <cell r="I6160"/>
        </row>
        <row r="6161">
          <cell r="A6161" t="str">
            <v>642E00720</v>
          </cell>
          <cell r="C6161" t="str">
            <v>FT</v>
          </cell>
          <cell r="D6161" t="str">
            <v>CHEVRON MARKING, TYPE 1</v>
          </cell>
          <cell r="F6161">
            <v>0</v>
          </cell>
          <cell r="H6161"/>
          <cell r="I6161"/>
        </row>
        <row r="6162">
          <cell r="A6162" t="str">
            <v>642E00721</v>
          </cell>
          <cell r="C6162" t="str">
            <v>FT</v>
          </cell>
          <cell r="D6162" t="str">
            <v>CHEVRON MARKING, TYPE 1, AS PER PLAN</v>
          </cell>
          <cell r="F6162">
            <v>0</v>
          </cell>
          <cell r="H6162"/>
          <cell r="I6162"/>
        </row>
        <row r="6163">
          <cell r="A6163" t="str">
            <v>642E00730</v>
          </cell>
          <cell r="C6163" t="str">
            <v>FT</v>
          </cell>
          <cell r="D6163" t="str">
            <v>CHEVRON MARKING, TYPE 1A</v>
          </cell>
          <cell r="F6163">
            <v>0</v>
          </cell>
          <cell r="H6163"/>
          <cell r="I6163"/>
        </row>
        <row r="6164">
          <cell r="A6164" t="str">
            <v>642E00731</v>
          </cell>
          <cell r="C6164" t="str">
            <v>FT</v>
          </cell>
          <cell r="D6164" t="str">
            <v>CHEVRON MARKING, TYPE 1A, AS PER PLAN</v>
          </cell>
          <cell r="F6164">
            <v>0</v>
          </cell>
          <cell r="H6164"/>
          <cell r="I6164"/>
        </row>
        <row r="6165">
          <cell r="A6165" t="str">
            <v>642E00800</v>
          </cell>
          <cell r="C6165" t="str">
            <v>FT</v>
          </cell>
          <cell r="D6165" t="str">
            <v>CURB MARKING, TYPE 1</v>
          </cell>
          <cell r="F6165">
            <v>0</v>
          </cell>
          <cell r="H6165"/>
          <cell r="I6165"/>
        </row>
        <row r="6166">
          <cell r="A6166" t="str">
            <v>642E00810</v>
          </cell>
          <cell r="C6166" t="str">
            <v>FT</v>
          </cell>
          <cell r="D6166" t="str">
            <v>CURB MARKING, TYPE 1A</v>
          </cell>
          <cell r="F6166">
            <v>0</v>
          </cell>
          <cell r="H6166"/>
          <cell r="I6166"/>
        </row>
        <row r="6167">
          <cell r="A6167" t="str">
            <v>642E00900</v>
          </cell>
          <cell r="C6167" t="str">
            <v>SF</v>
          </cell>
          <cell r="D6167" t="str">
            <v>ISLAND MARKING, TYPE 1</v>
          </cell>
          <cell r="F6167">
            <v>0</v>
          </cell>
          <cell r="H6167"/>
          <cell r="I6167"/>
        </row>
        <row r="6168">
          <cell r="A6168" t="str">
            <v>642E00901</v>
          </cell>
          <cell r="C6168" t="str">
            <v>SF</v>
          </cell>
          <cell r="D6168" t="str">
            <v>ISLAND MARKING, TYPE 1, AS PER PLAN</v>
          </cell>
          <cell r="F6168">
            <v>0</v>
          </cell>
          <cell r="H6168"/>
          <cell r="I6168"/>
        </row>
        <row r="6169">
          <cell r="A6169" t="str">
            <v>642E00912</v>
          </cell>
          <cell r="C6169" t="str">
            <v>SF</v>
          </cell>
          <cell r="D6169" t="str">
            <v>ISLAND MARKING, TYPE 1A</v>
          </cell>
          <cell r="F6169">
            <v>0</v>
          </cell>
          <cell r="H6169"/>
          <cell r="I6169"/>
        </row>
        <row r="6170">
          <cell r="A6170" t="str">
            <v>642E00913</v>
          </cell>
          <cell r="C6170" t="str">
            <v>SF</v>
          </cell>
          <cell r="D6170" t="str">
            <v>ISLAND MARKING, TYPE 1A, AS PER PLAN</v>
          </cell>
          <cell r="F6170">
            <v>0</v>
          </cell>
          <cell r="H6170"/>
          <cell r="I6170"/>
        </row>
        <row r="6171">
          <cell r="A6171" t="str">
            <v>642E01000</v>
          </cell>
          <cell r="C6171" t="str">
            <v>EACH</v>
          </cell>
          <cell r="D6171" t="str">
            <v>RAILROAD SYMBOL MARKING, TYPE 1</v>
          </cell>
          <cell r="F6171">
            <v>0</v>
          </cell>
          <cell r="H6171"/>
          <cell r="I6171"/>
        </row>
        <row r="6172">
          <cell r="A6172" t="str">
            <v>642E01001</v>
          </cell>
          <cell r="C6172" t="str">
            <v>EACH</v>
          </cell>
          <cell r="D6172" t="str">
            <v>RAILROAD SYMBOL MARKING, TYPE 1, AS PER PLAN</v>
          </cell>
          <cell r="F6172">
            <v>0</v>
          </cell>
          <cell r="H6172"/>
          <cell r="I6172"/>
        </row>
        <row r="6173">
          <cell r="A6173" t="str">
            <v>642E01010</v>
          </cell>
          <cell r="C6173" t="str">
            <v>EACH</v>
          </cell>
          <cell r="D6173" t="str">
            <v>RAILROAD SYMBOL MARKING, TYPE 1A</v>
          </cell>
          <cell r="F6173">
            <v>0</v>
          </cell>
          <cell r="H6173"/>
          <cell r="I6173"/>
        </row>
        <row r="6174">
          <cell r="A6174" t="str">
            <v>642E01011</v>
          </cell>
          <cell r="C6174" t="str">
            <v>EACH</v>
          </cell>
          <cell r="D6174" t="str">
            <v>RAILROAD SYMBOL MARKING, TYPE 1A, AS PER PLAN</v>
          </cell>
          <cell r="F6174">
            <v>0</v>
          </cell>
          <cell r="H6174"/>
          <cell r="I6174"/>
        </row>
        <row r="6175">
          <cell r="A6175" t="str">
            <v>642E01100</v>
          </cell>
          <cell r="C6175" t="str">
            <v>EACH</v>
          </cell>
          <cell r="D6175" t="str">
            <v>SCHOOL SYMBOL MARKING, 72", TYPE 1</v>
          </cell>
          <cell r="F6175">
            <v>0</v>
          </cell>
          <cell r="H6175"/>
          <cell r="I6175"/>
        </row>
        <row r="6176">
          <cell r="A6176" t="str">
            <v>642E01106</v>
          </cell>
          <cell r="C6176" t="str">
            <v>EACH</v>
          </cell>
          <cell r="D6176" t="str">
            <v>SCHOOL SYMBOL MARKING, 72", TYPE 1A</v>
          </cell>
          <cell r="F6176">
            <v>0</v>
          </cell>
          <cell r="H6176"/>
          <cell r="I6176"/>
        </row>
        <row r="6177">
          <cell r="A6177" t="str">
            <v>642E01110</v>
          </cell>
          <cell r="C6177" t="str">
            <v>EACH</v>
          </cell>
          <cell r="D6177" t="str">
            <v>SCHOOL SYMBOL MARKING, 96", TYPE 1</v>
          </cell>
          <cell r="F6177">
            <v>0</v>
          </cell>
          <cell r="H6177"/>
          <cell r="I6177"/>
        </row>
        <row r="6178">
          <cell r="A6178" t="str">
            <v>642E01111</v>
          </cell>
          <cell r="C6178" t="str">
            <v>EACH</v>
          </cell>
          <cell r="D6178" t="str">
            <v>SCHOOL SYMBOL MARKING, 96", TYPE 1, AS PER PLAN</v>
          </cell>
          <cell r="F6178">
            <v>0</v>
          </cell>
          <cell r="H6178"/>
          <cell r="I6178"/>
        </row>
        <row r="6179">
          <cell r="A6179" t="str">
            <v>642E01116</v>
          </cell>
          <cell r="C6179" t="str">
            <v>EACH</v>
          </cell>
          <cell r="D6179" t="str">
            <v>SCHOOL SYMBOL MARKING, 96", TYPE 1A</v>
          </cell>
          <cell r="F6179">
            <v>0</v>
          </cell>
          <cell r="H6179"/>
          <cell r="I6179"/>
        </row>
        <row r="6180">
          <cell r="A6180" t="str">
            <v>642E01117</v>
          </cell>
          <cell r="C6180" t="str">
            <v>EACH</v>
          </cell>
          <cell r="D6180" t="str">
            <v>SCHOOL SYMBOL MARKING, 96", TYPE 1A, AS PER PLAN</v>
          </cell>
          <cell r="F6180">
            <v>0</v>
          </cell>
          <cell r="H6180"/>
          <cell r="I6180"/>
        </row>
        <row r="6181">
          <cell r="A6181" t="str">
            <v>642E01124</v>
          </cell>
          <cell r="C6181" t="str">
            <v>EACH</v>
          </cell>
          <cell r="D6181" t="str">
            <v>SCHOOL SYMBOL MARKING, 120", TYPE 1</v>
          </cell>
          <cell r="F6181">
            <v>0</v>
          </cell>
          <cell r="H6181"/>
          <cell r="I6181"/>
        </row>
        <row r="6182">
          <cell r="A6182" t="str">
            <v>642E01125</v>
          </cell>
          <cell r="C6182" t="str">
            <v>EACH</v>
          </cell>
          <cell r="D6182" t="str">
            <v>SCHOOL SYMBOL MARKING, 120", TYPE 1, AS PER PLAN</v>
          </cell>
          <cell r="F6182">
            <v>0</v>
          </cell>
          <cell r="H6182"/>
          <cell r="I6182"/>
        </row>
        <row r="6183">
          <cell r="A6183" t="str">
            <v>642E01130</v>
          </cell>
          <cell r="C6183" t="str">
            <v>EACH</v>
          </cell>
          <cell r="D6183" t="str">
            <v>SCHOOL SYMBOL MARKING, 120", TYPE 1A</v>
          </cell>
          <cell r="F6183">
            <v>0</v>
          </cell>
          <cell r="H6183"/>
          <cell r="I6183"/>
        </row>
        <row r="6184">
          <cell r="A6184" t="str">
            <v>642E01131</v>
          </cell>
          <cell r="C6184" t="str">
            <v>EACH</v>
          </cell>
          <cell r="D6184" t="str">
            <v>SCHOOL SYMBOL MARKING, 120", TYPE 1A, AS PER PLAN</v>
          </cell>
          <cell r="F6184">
            <v>0</v>
          </cell>
          <cell r="H6184"/>
          <cell r="I6184"/>
        </row>
        <row r="6185">
          <cell r="A6185" t="str">
            <v>642E01200</v>
          </cell>
          <cell r="C6185" t="str">
            <v>FT</v>
          </cell>
          <cell r="D6185" t="str">
            <v>PARKING LOT STALL MARKING, TYPE 1</v>
          </cell>
          <cell r="F6185">
            <v>0</v>
          </cell>
          <cell r="H6185"/>
          <cell r="I6185"/>
        </row>
        <row r="6186">
          <cell r="A6186" t="str">
            <v>642E01201</v>
          </cell>
          <cell r="C6186" t="str">
            <v>FT</v>
          </cell>
          <cell r="D6186" t="str">
            <v>PARKING LOT STALL MARKING, TYPE 1, AS PER PLAN</v>
          </cell>
          <cell r="F6186">
            <v>0</v>
          </cell>
          <cell r="H6186"/>
          <cell r="I6186"/>
        </row>
        <row r="6187">
          <cell r="A6187" t="str">
            <v>642E01210</v>
          </cell>
          <cell r="C6187" t="str">
            <v>FT</v>
          </cell>
          <cell r="D6187" t="str">
            <v>PARKING LOT STALL MARKING, TYPE 1A</v>
          </cell>
          <cell r="F6187">
            <v>0</v>
          </cell>
          <cell r="H6187"/>
          <cell r="I6187"/>
        </row>
        <row r="6188">
          <cell r="A6188" t="str">
            <v>642E01211</v>
          </cell>
          <cell r="C6188" t="str">
            <v>FT</v>
          </cell>
          <cell r="D6188" t="str">
            <v>PARKING LOT STALL MARKING, TYPE 1A, AS PER PLAN</v>
          </cell>
          <cell r="F6188">
            <v>0</v>
          </cell>
          <cell r="H6188"/>
          <cell r="I6188"/>
        </row>
        <row r="6189">
          <cell r="A6189" t="str">
            <v>642E01300</v>
          </cell>
          <cell r="C6189" t="str">
            <v>EACH</v>
          </cell>
          <cell r="D6189" t="str">
            <v>LANE ARROW, TYPE 1</v>
          </cell>
          <cell r="F6189">
            <v>0</v>
          </cell>
          <cell r="H6189"/>
          <cell r="I6189"/>
        </row>
        <row r="6190">
          <cell r="A6190" t="str">
            <v>642E01301</v>
          </cell>
          <cell r="C6190" t="str">
            <v>EACH</v>
          </cell>
          <cell r="D6190" t="str">
            <v>LANE ARROW, TYPE 1, AS PER PLAN</v>
          </cell>
          <cell r="F6190">
            <v>0</v>
          </cell>
          <cell r="H6190"/>
          <cell r="I6190"/>
        </row>
        <row r="6191">
          <cell r="A6191" t="str">
            <v>642E01310</v>
          </cell>
          <cell r="C6191" t="str">
            <v>EACH</v>
          </cell>
          <cell r="D6191" t="str">
            <v>LANE ARROW, TYPE 1A</v>
          </cell>
          <cell r="F6191">
            <v>0</v>
          </cell>
          <cell r="H6191"/>
          <cell r="I6191"/>
        </row>
        <row r="6192">
          <cell r="A6192" t="str">
            <v>642E01311</v>
          </cell>
          <cell r="C6192" t="str">
            <v>EACH</v>
          </cell>
          <cell r="D6192" t="str">
            <v>LANE ARROW, TYPE 1A, AS PER PLAN</v>
          </cell>
          <cell r="F6192">
            <v>0</v>
          </cell>
          <cell r="H6192"/>
          <cell r="I6192"/>
        </row>
        <row r="6193">
          <cell r="A6193" t="str">
            <v>642E01312</v>
          </cell>
          <cell r="C6193" t="str">
            <v>EACH</v>
          </cell>
          <cell r="D6193" t="str">
            <v>LANE REDUCTION ARROW, TYPE 1</v>
          </cell>
          <cell r="F6193">
            <v>0</v>
          </cell>
          <cell r="H6193"/>
          <cell r="I6193"/>
        </row>
        <row r="6194">
          <cell r="A6194" t="str">
            <v>642E01313</v>
          </cell>
          <cell r="C6194" t="str">
            <v>EACH</v>
          </cell>
          <cell r="D6194" t="str">
            <v>LANE REDUCTION ARROW, TYPE 1, AS PER PLAN</v>
          </cell>
          <cell r="F6194">
            <v>0</v>
          </cell>
          <cell r="H6194"/>
          <cell r="I6194"/>
        </row>
        <row r="6195">
          <cell r="A6195" t="str">
            <v>642E01314</v>
          </cell>
          <cell r="C6195" t="str">
            <v>EACH</v>
          </cell>
          <cell r="D6195" t="str">
            <v>LANE REDUCTION ARROW, TYPE 1A</v>
          </cell>
          <cell r="F6195">
            <v>0</v>
          </cell>
          <cell r="H6195"/>
          <cell r="I6195"/>
        </row>
        <row r="6196">
          <cell r="A6196" t="str">
            <v>642E01315</v>
          </cell>
          <cell r="C6196" t="str">
            <v>EACH</v>
          </cell>
          <cell r="D6196" t="str">
            <v>LANE REDUCTION ARROW, TYPE 1A, AS PER PLAN</v>
          </cell>
          <cell r="F6196">
            <v>0</v>
          </cell>
          <cell r="H6196"/>
          <cell r="I6196"/>
        </row>
        <row r="6197">
          <cell r="A6197" t="str">
            <v>642E01322</v>
          </cell>
          <cell r="C6197" t="str">
            <v>EACH</v>
          </cell>
          <cell r="D6197" t="str">
            <v>WRONG WAY ARROW, TYPE 1</v>
          </cell>
          <cell r="F6197">
            <v>0</v>
          </cell>
          <cell r="H6197"/>
          <cell r="I6197"/>
        </row>
        <row r="6198">
          <cell r="A6198" t="str">
            <v>642E01326</v>
          </cell>
          <cell r="C6198" t="str">
            <v>EACH</v>
          </cell>
          <cell r="D6198" t="str">
            <v>WRONG WAY ARROW, TYPE 1A</v>
          </cell>
          <cell r="F6198">
            <v>0</v>
          </cell>
          <cell r="H6198"/>
          <cell r="I6198"/>
        </row>
        <row r="6199">
          <cell r="A6199" t="str">
            <v>642E01400</v>
          </cell>
          <cell r="C6199" t="str">
            <v>EACH</v>
          </cell>
          <cell r="D6199" t="str">
            <v>WORD ON PAVEMENT, 72", TYPE 1</v>
          </cell>
          <cell r="F6199">
            <v>0</v>
          </cell>
          <cell r="H6199"/>
          <cell r="I6199"/>
        </row>
        <row r="6200">
          <cell r="A6200" t="str">
            <v>642E01401</v>
          </cell>
          <cell r="C6200" t="str">
            <v>EACH</v>
          </cell>
          <cell r="D6200" t="str">
            <v>WORD ON PAVEMENT, 72", TYPE 1, AS PER PLAN</v>
          </cell>
          <cell r="F6200">
            <v>0</v>
          </cell>
          <cell r="H6200"/>
          <cell r="I6200"/>
        </row>
        <row r="6201">
          <cell r="A6201" t="str">
            <v>642E01406</v>
          </cell>
          <cell r="C6201" t="str">
            <v>EACH</v>
          </cell>
          <cell r="D6201" t="str">
            <v>WORD ON PAVEMENT, 72", TYPE 1A</v>
          </cell>
          <cell r="F6201">
            <v>0</v>
          </cell>
          <cell r="H6201"/>
          <cell r="I6201"/>
        </row>
        <row r="6202">
          <cell r="A6202" t="str">
            <v>642E01407</v>
          </cell>
          <cell r="C6202" t="str">
            <v>EACH</v>
          </cell>
          <cell r="D6202" t="str">
            <v>WORD ON PAVEMENT, 72", TYPE 1A, AS PER PLAN</v>
          </cell>
          <cell r="F6202">
            <v>0</v>
          </cell>
          <cell r="H6202"/>
          <cell r="I6202"/>
        </row>
        <row r="6203">
          <cell r="A6203" t="str">
            <v>642E01410</v>
          </cell>
          <cell r="C6203" t="str">
            <v>EACH</v>
          </cell>
          <cell r="D6203" t="str">
            <v>WORD ON PAVEMENT, 96", TYPE 1</v>
          </cell>
          <cell r="F6203">
            <v>0</v>
          </cell>
          <cell r="H6203"/>
          <cell r="I6203"/>
        </row>
        <row r="6204">
          <cell r="A6204" t="str">
            <v>642E01411</v>
          </cell>
          <cell r="C6204" t="str">
            <v>EACH</v>
          </cell>
          <cell r="D6204" t="str">
            <v>WORD ON PAVEMENT, 96", TYPE 1, AS PER PLAN</v>
          </cell>
          <cell r="F6204">
            <v>0</v>
          </cell>
          <cell r="H6204"/>
          <cell r="I6204"/>
        </row>
        <row r="6205">
          <cell r="A6205" t="str">
            <v>642E01420</v>
          </cell>
          <cell r="C6205" t="str">
            <v>EACH</v>
          </cell>
          <cell r="D6205" t="str">
            <v>WORD ON PAVEMENT, 96", TYPE 1A</v>
          </cell>
          <cell r="F6205">
            <v>0</v>
          </cell>
          <cell r="H6205"/>
          <cell r="I6205"/>
        </row>
        <row r="6206">
          <cell r="A6206" t="str">
            <v>642E01421</v>
          </cell>
          <cell r="C6206" t="str">
            <v>EACH</v>
          </cell>
          <cell r="D6206" t="str">
            <v>WORD ON PAVEMENT, 96", TYPE 1A, AS PER PLAN</v>
          </cell>
          <cell r="F6206">
            <v>0</v>
          </cell>
          <cell r="H6206"/>
          <cell r="I6206"/>
        </row>
        <row r="6207">
          <cell r="A6207" t="str">
            <v>642E01500</v>
          </cell>
          <cell r="C6207" t="str">
            <v>FT</v>
          </cell>
          <cell r="D6207" t="str">
            <v>DOTTED LINE, 4", TYPE 1</v>
          </cell>
          <cell r="F6207">
            <v>0</v>
          </cell>
          <cell r="H6207"/>
          <cell r="I6207"/>
        </row>
        <row r="6208">
          <cell r="A6208" t="str">
            <v>642E01501</v>
          </cell>
          <cell r="C6208" t="str">
            <v>FT</v>
          </cell>
          <cell r="D6208" t="str">
            <v>DOTTED LINE, 4", TYPE 1, AS PER PLAN</v>
          </cell>
          <cell r="F6208">
            <v>0</v>
          </cell>
          <cell r="H6208"/>
          <cell r="I6208"/>
        </row>
        <row r="6209">
          <cell r="A6209" t="str">
            <v>642E01506</v>
          </cell>
          <cell r="C6209" t="str">
            <v>FT</v>
          </cell>
          <cell r="D6209" t="str">
            <v>DOTTED LINE, 4", TYPE 1A</v>
          </cell>
          <cell r="F6209">
            <v>0</v>
          </cell>
          <cell r="H6209"/>
          <cell r="I6209"/>
        </row>
        <row r="6210">
          <cell r="A6210" t="str">
            <v>642E01507</v>
          </cell>
          <cell r="C6210" t="str">
            <v>FT</v>
          </cell>
          <cell r="D6210" t="str">
            <v>DOTTED LINE, 4", TYPE 1A, AS PER PLAN</v>
          </cell>
          <cell r="F6210">
            <v>0</v>
          </cell>
          <cell r="H6210"/>
          <cell r="I6210"/>
        </row>
        <row r="6211">
          <cell r="A6211" t="str">
            <v>642E01510</v>
          </cell>
          <cell r="C6211" t="str">
            <v>FT</v>
          </cell>
          <cell r="D6211" t="str">
            <v>DOTTED LINE, 6", TYPE 1</v>
          </cell>
          <cell r="F6211">
            <v>0</v>
          </cell>
          <cell r="H6211"/>
          <cell r="I6211"/>
        </row>
        <row r="6212">
          <cell r="A6212" t="str">
            <v>642E01516</v>
          </cell>
          <cell r="C6212" t="str">
            <v>FT</v>
          </cell>
          <cell r="D6212" t="str">
            <v>DOTTED LINE, 6", TYPE 1A</v>
          </cell>
          <cell r="F6212">
            <v>0</v>
          </cell>
          <cell r="H6212"/>
          <cell r="I6212"/>
        </row>
        <row r="6213">
          <cell r="A6213" t="str">
            <v>642E01517</v>
          </cell>
          <cell r="C6213" t="str">
            <v>FT</v>
          </cell>
          <cell r="D6213" t="str">
            <v>DOTTED LINE, 6", TYPE 1A, AS PER PLAN</v>
          </cell>
          <cell r="F6213">
            <v>0</v>
          </cell>
          <cell r="H6213"/>
          <cell r="I6213"/>
        </row>
        <row r="6214">
          <cell r="A6214" t="str">
            <v>642E01522</v>
          </cell>
          <cell r="C6214" t="str">
            <v>FT</v>
          </cell>
          <cell r="D6214" t="str">
            <v>DOTTED LINE, 8", TYPE 1</v>
          </cell>
          <cell r="F6214">
            <v>0</v>
          </cell>
          <cell r="H6214"/>
          <cell r="I6214"/>
        </row>
        <row r="6215">
          <cell r="A6215" t="str">
            <v>642E01523</v>
          </cell>
          <cell r="C6215" t="str">
            <v>FT</v>
          </cell>
          <cell r="D6215" t="str">
            <v>DOTTED LINE, 8", TYPE 1, AS PER PLAN</v>
          </cell>
          <cell r="F6215">
            <v>0</v>
          </cell>
          <cell r="H6215"/>
          <cell r="I6215"/>
        </row>
        <row r="6216">
          <cell r="A6216" t="str">
            <v>642E01530</v>
          </cell>
          <cell r="C6216" t="str">
            <v>FT</v>
          </cell>
          <cell r="D6216" t="str">
            <v>DOTTED LINE, 8", TYPE 1A</v>
          </cell>
          <cell r="F6216">
            <v>0</v>
          </cell>
          <cell r="H6216"/>
          <cell r="I6216"/>
        </row>
        <row r="6217">
          <cell r="A6217" t="str">
            <v>642E01531</v>
          </cell>
          <cell r="C6217" t="str">
            <v>FT</v>
          </cell>
          <cell r="D6217" t="str">
            <v>DOTTED LINE, 8", TYPE 1A, AS PER PLAN</v>
          </cell>
          <cell r="F6217">
            <v>0</v>
          </cell>
          <cell r="H6217"/>
          <cell r="I6217"/>
        </row>
        <row r="6218">
          <cell r="A6218" t="str">
            <v>642E01560</v>
          </cell>
          <cell r="C6218" t="str">
            <v>FT</v>
          </cell>
          <cell r="D6218" t="str">
            <v>DOTTED LINE, 12", TYPE 1</v>
          </cell>
          <cell r="F6218">
            <v>0</v>
          </cell>
          <cell r="H6218"/>
          <cell r="I6218"/>
        </row>
        <row r="6219">
          <cell r="A6219" t="str">
            <v>642E01570</v>
          </cell>
          <cell r="C6219" t="str">
            <v>FT</v>
          </cell>
          <cell r="D6219" t="str">
            <v>DOTTED LINE, 12", TYPE 1A</v>
          </cell>
          <cell r="F6219">
            <v>0</v>
          </cell>
          <cell r="H6219"/>
          <cell r="I6219"/>
        </row>
        <row r="6220">
          <cell r="A6220" t="str">
            <v>642E01602</v>
          </cell>
          <cell r="C6220" t="str">
            <v>EACH</v>
          </cell>
          <cell r="D6220" t="str">
            <v>BIKE LANE SYMBOL MARKING, TYPE 1</v>
          </cell>
          <cell r="F6220">
            <v>0</v>
          </cell>
          <cell r="H6220"/>
          <cell r="I6220"/>
        </row>
        <row r="6221">
          <cell r="A6221" t="str">
            <v>642E01610</v>
          </cell>
          <cell r="C6221" t="str">
            <v>EACH</v>
          </cell>
          <cell r="D6221" t="str">
            <v>BIKE LANE SYMBOL MARKING, TYPE 1A</v>
          </cell>
          <cell r="F6221">
            <v>0</v>
          </cell>
          <cell r="H6221"/>
          <cell r="I6221"/>
        </row>
        <row r="6222">
          <cell r="A6222" t="str">
            <v>642E01650</v>
          </cell>
          <cell r="C6222" t="str">
            <v>EACH</v>
          </cell>
          <cell r="D6222" t="str">
            <v>BIKE LANE ARROW, TYPE 1</v>
          </cell>
          <cell r="F6222">
            <v>0</v>
          </cell>
          <cell r="H6222"/>
          <cell r="I6222"/>
        </row>
        <row r="6223">
          <cell r="A6223" t="str">
            <v>642E01702</v>
          </cell>
          <cell r="C6223" t="str">
            <v>EACH</v>
          </cell>
          <cell r="D6223" t="str">
            <v>HANDICAP SYMBOL MARKING, TYPE 1</v>
          </cell>
          <cell r="F6223">
            <v>0</v>
          </cell>
          <cell r="H6223"/>
          <cell r="I6223"/>
        </row>
        <row r="6224">
          <cell r="A6224" t="str">
            <v>642E01703</v>
          </cell>
          <cell r="C6224" t="str">
            <v>EACH</v>
          </cell>
          <cell r="D6224" t="str">
            <v>HANDICAP SYMBOL MARKING, TYPE 1, AS PER PLAN</v>
          </cell>
          <cell r="F6224">
            <v>0</v>
          </cell>
          <cell r="H6224"/>
          <cell r="I6224"/>
        </row>
        <row r="6225">
          <cell r="A6225" t="str">
            <v>642E01710</v>
          </cell>
          <cell r="C6225" t="str">
            <v>EACH</v>
          </cell>
          <cell r="D6225" t="str">
            <v>HANDICAP SYMBOL MARKING, TYPE 1A</v>
          </cell>
          <cell r="F6225">
            <v>0</v>
          </cell>
          <cell r="H6225"/>
          <cell r="I6225"/>
        </row>
        <row r="6226">
          <cell r="A6226" t="str">
            <v>642E19000</v>
          </cell>
          <cell r="C6226" t="str">
            <v>EACH</v>
          </cell>
          <cell r="D6226" t="str">
            <v>SHARED LANE MARKING, TYPE 1</v>
          </cell>
          <cell r="F6226">
            <v>0</v>
          </cell>
          <cell r="H6226"/>
          <cell r="I6226"/>
        </row>
        <row r="6227">
          <cell r="A6227" t="str">
            <v>642E19010</v>
          </cell>
          <cell r="C6227" t="str">
            <v>EACH</v>
          </cell>
          <cell r="D6227" t="str">
            <v>SHARED LANE MARKING, TYPE 1A</v>
          </cell>
          <cell r="F6227">
            <v>0</v>
          </cell>
          <cell r="H6227"/>
          <cell r="I6227"/>
        </row>
        <row r="6228">
          <cell r="A6228" t="str">
            <v>642E20000</v>
          </cell>
          <cell r="C6228" t="str">
            <v>LS</v>
          </cell>
          <cell r="D6228" t="str">
            <v>TWO-WAY RADIO EQUIPMENT</v>
          </cell>
          <cell r="F6228">
            <v>0</v>
          </cell>
          <cell r="H6228"/>
          <cell r="I6228"/>
        </row>
        <row r="6229">
          <cell r="A6229" t="str">
            <v>642E20802</v>
          </cell>
          <cell r="C6229" t="str">
            <v>FT</v>
          </cell>
          <cell r="D6229" t="str">
            <v>YIELD LINE, TYPE 1</v>
          </cell>
          <cell r="F6229">
            <v>0</v>
          </cell>
          <cell r="H6229"/>
          <cell r="I6229"/>
        </row>
        <row r="6230">
          <cell r="A6230" t="str">
            <v>642E20810</v>
          </cell>
          <cell r="C6230" t="str">
            <v>FT</v>
          </cell>
          <cell r="D6230" t="str">
            <v>YIELD LINE, TYPE 1A</v>
          </cell>
          <cell r="F6230">
            <v>0</v>
          </cell>
          <cell r="H6230"/>
          <cell r="I6230"/>
        </row>
        <row r="6231">
          <cell r="A6231" t="str">
            <v>642E30000</v>
          </cell>
          <cell r="C6231" t="str">
            <v>FT</v>
          </cell>
          <cell r="D6231" t="str">
            <v>REMOVAL OF PAVEMENT MARKING</v>
          </cell>
          <cell r="F6231">
            <v>0</v>
          </cell>
          <cell r="H6231"/>
          <cell r="I6231"/>
        </row>
        <row r="6232">
          <cell r="A6232" t="str">
            <v>642E30001</v>
          </cell>
          <cell r="C6232" t="str">
            <v>FT</v>
          </cell>
          <cell r="D6232" t="str">
            <v>REMOVAL OF PAVEMENT MARKING, AS PER PLAN</v>
          </cell>
          <cell r="F6232">
            <v>0</v>
          </cell>
          <cell r="H6232"/>
          <cell r="I6232"/>
        </row>
        <row r="6233">
          <cell r="A6233" t="str">
            <v>642E30010</v>
          </cell>
          <cell r="C6233" t="str">
            <v>SF</v>
          </cell>
          <cell r="D6233" t="str">
            <v>REMOVAL OF PAVEMENT MARKING</v>
          </cell>
          <cell r="F6233">
            <v>0</v>
          </cell>
          <cell r="H6233"/>
          <cell r="I6233"/>
        </row>
        <row r="6234">
          <cell r="A6234" t="str">
            <v>642E30020</v>
          </cell>
          <cell r="C6234" t="str">
            <v>EACH</v>
          </cell>
          <cell r="D6234" t="str">
            <v>REMOVAL OF PAVEMENT MARKING</v>
          </cell>
          <cell r="F6234">
            <v>0</v>
          </cell>
          <cell r="H6234"/>
          <cell r="I6234"/>
        </row>
        <row r="6235">
          <cell r="A6235" t="str">
            <v>642E30030</v>
          </cell>
          <cell r="C6235" t="str">
            <v>MILE</v>
          </cell>
          <cell r="D6235" t="str">
            <v>REMOVAL OF PAVEMENT MARKING</v>
          </cell>
          <cell r="F6235">
            <v>0</v>
          </cell>
          <cell r="H6235"/>
          <cell r="I6235"/>
        </row>
        <row r="6236">
          <cell r="A6236" t="str">
            <v>642E30031</v>
          </cell>
          <cell r="C6236" t="str">
            <v>MILE</v>
          </cell>
          <cell r="D6236" t="str">
            <v>REMOVAL OF PAVEMENT MARKING, AS PER PLAN</v>
          </cell>
          <cell r="F6236">
            <v>0</v>
          </cell>
          <cell r="H6236"/>
          <cell r="I6236"/>
        </row>
        <row r="6237">
          <cell r="A6237" t="str">
            <v>642E40000</v>
          </cell>
          <cell r="C6237" t="str">
            <v>EACH</v>
          </cell>
          <cell r="D6237" t="str">
            <v>SPEED MEASUREMENT MARKING</v>
          </cell>
          <cell r="F6237">
            <v>0</v>
          </cell>
          <cell r="H6237"/>
          <cell r="I6237"/>
        </row>
        <row r="6238">
          <cell r="A6238" t="str">
            <v>642E40001</v>
          </cell>
          <cell r="C6238" t="str">
            <v>EACH</v>
          </cell>
          <cell r="D6238" t="str">
            <v>SPEED MEASUREMENT MARKING, AS PER PLAN</v>
          </cell>
          <cell r="F6238">
            <v>0</v>
          </cell>
          <cell r="H6238"/>
          <cell r="I6238"/>
        </row>
        <row r="6239">
          <cell r="A6239" t="str">
            <v>642E50000</v>
          </cell>
          <cell r="C6239" t="str">
            <v>MILE</v>
          </cell>
          <cell r="D6239" t="str">
            <v>PAVEMENT MARKING, MISC.:</v>
          </cell>
          <cell r="F6239">
            <v>1</v>
          </cell>
          <cell r="G6239">
            <v>1</v>
          </cell>
          <cell r="H6239"/>
          <cell r="I6239"/>
        </row>
        <row r="6240">
          <cell r="A6240" t="str">
            <v>642E50010</v>
          </cell>
          <cell r="C6240" t="str">
            <v>EACH</v>
          </cell>
          <cell r="D6240" t="str">
            <v>PAVEMENT MARKING, MISC.:</v>
          </cell>
          <cell r="F6240">
            <v>1</v>
          </cell>
          <cell r="G6240">
            <v>1</v>
          </cell>
          <cell r="H6240"/>
          <cell r="I6240"/>
        </row>
        <row r="6241">
          <cell r="A6241" t="str">
            <v>642E50020</v>
          </cell>
          <cell r="C6241" t="str">
            <v>FT</v>
          </cell>
          <cell r="D6241" t="str">
            <v>PAVEMENT MARKING, MISC.:</v>
          </cell>
          <cell r="F6241">
            <v>1</v>
          </cell>
          <cell r="G6241">
            <v>1</v>
          </cell>
          <cell r="H6241"/>
          <cell r="I6241"/>
        </row>
        <row r="6242">
          <cell r="A6242" t="str">
            <v>642E50030</v>
          </cell>
          <cell r="C6242" t="str">
            <v>SF</v>
          </cell>
          <cell r="D6242" t="str">
            <v>PAVEMENT MARKING, MISC.:</v>
          </cell>
          <cell r="F6242">
            <v>1</v>
          </cell>
          <cell r="G6242">
            <v>1</v>
          </cell>
          <cell r="H6242"/>
          <cell r="I6242"/>
        </row>
        <row r="6243">
          <cell r="A6243" t="str">
            <v>642E50040</v>
          </cell>
          <cell r="C6243" t="str">
            <v>LS</v>
          </cell>
          <cell r="D6243" t="str">
            <v>PAVEMENT MARKING, MISC.:</v>
          </cell>
          <cell r="F6243">
            <v>1</v>
          </cell>
          <cell r="G6243">
            <v>1</v>
          </cell>
          <cell r="H6243"/>
          <cell r="I6243"/>
        </row>
        <row r="6244">
          <cell r="A6244" t="str">
            <v>642E60000</v>
          </cell>
          <cell r="C6244" t="str">
            <v>SF</v>
          </cell>
          <cell r="D6244" t="str">
            <v>GREEN COLORED PAVEMENT FOR BIKE LANES,TYPE 1</v>
          </cell>
          <cell r="F6244">
            <v>0</v>
          </cell>
          <cell r="H6244"/>
          <cell r="I6244"/>
        </row>
        <row r="6245">
          <cell r="A6245" t="str">
            <v>642E60010</v>
          </cell>
          <cell r="C6245" t="str">
            <v>SF</v>
          </cell>
          <cell r="D6245" t="str">
            <v>GREEN COLORED PAVEMENT FOR BIKE LANES,TYPE 1A</v>
          </cell>
          <cell r="F6245">
            <v>0</v>
          </cell>
          <cell r="H6245"/>
          <cell r="I6245"/>
        </row>
        <row r="6246">
          <cell r="A6246" t="str">
            <v>643E00100</v>
          </cell>
          <cell r="C6246" t="str">
            <v>MILE</v>
          </cell>
          <cell r="D6246" t="str">
            <v>EDGE LINE, 4"</v>
          </cell>
          <cell r="F6246">
            <v>0</v>
          </cell>
          <cell r="H6246"/>
          <cell r="I6246"/>
        </row>
        <row r="6247">
          <cell r="A6247" t="str">
            <v>643E00101</v>
          </cell>
          <cell r="C6247" t="str">
            <v>MILE</v>
          </cell>
          <cell r="D6247" t="str">
            <v>EDGE LINE, 4", AS PER PLAN</v>
          </cell>
          <cell r="F6247">
            <v>0</v>
          </cell>
          <cell r="H6247"/>
          <cell r="I6247"/>
        </row>
        <row r="6248">
          <cell r="A6248" t="str">
            <v>643E00104</v>
          </cell>
          <cell r="C6248" t="str">
            <v>MILE</v>
          </cell>
          <cell r="D6248" t="str">
            <v>EDGE LINE, 6"</v>
          </cell>
          <cell r="F6248">
            <v>0</v>
          </cell>
          <cell r="H6248"/>
          <cell r="I6248"/>
        </row>
        <row r="6249">
          <cell r="A6249" t="str">
            <v>643E00105</v>
          </cell>
          <cell r="C6249" t="str">
            <v>MILE</v>
          </cell>
          <cell r="D6249" t="str">
            <v>EDGE LINE, 6", AS PER PLAN</v>
          </cell>
          <cell r="F6249">
            <v>0</v>
          </cell>
          <cell r="H6249"/>
          <cell r="I6249"/>
        </row>
        <row r="6250">
          <cell r="A6250" t="str">
            <v>643E00200</v>
          </cell>
          <cell r="C6250" t="str">
            <v>MILE</v>
          </cell>
          <cell r="D6250" t="str">
            <v>LANE LINE, 4"</v>
          </cell>
          <cell r="F6250">
            <v>0</v>
          </cell>
          <cell r="H6250"/>
          <cell r="I6250"/>
        </row>
        <row r="6251">
          <cell r="A6251" t="str">
            <v>643E00201</v>
          </cell>
          <cell r="C6251" t="str">
            <v>MILE</v>
          </cell>
          <cell r="D6251" t="str">
            <v>LANE LINE, 4", AS PER PLAN</v>
          </cell>
          <cell r="F6251">
            <v>0</v>
          </cell>
          <cell r="H6251"/>
          <cell r="I6251"/>
        </row>
        <row r="6252">
          <cell r="A6252" t="str">
            <v>643E00204</v>
          </cell>
          <cell r="C6252" t="str">
            <v>MILE</v>
          </cell>
          <cell r="D6252" t="str">
            <v>LANE LINE, 6"</v>
          </cell>
          <cell r="F6252">
            <v>0</v>
          </cell>
          <cell r="H6252"/>
          <cell r="I6252"/>
        </row>
        <row r="6253">
          <cell r="A6253" t="str">
            <v>643E00205</v>
          </cell>
          <cell r="C6253" t="str">
            <v>MILE</v>
          </cell>
          <cell r="D6253" t="str">
            <v>LANE LINE, 6", AS PER PLAN</v>
          </cell>
          <cell r="F6253">
            <v>0</v>
          </cell>
          <cell r="H6253"/>
          <cell r="I6253"/>
        </row>
        <row r="6254">
          <cell r="A6254" t="str">
            <v>643E00300</v>
          </cell>
          <cell r="C6254" t="str">
            <v>MILE</v>
          </cell>
          <cell r="D6254" t="str">
            <v>CENTER LINE</v>
          </cell>
          <cell r="F6254">
            <v>0</v>
          </cell>
          <cell r="H6254"/>
          <cell r="I6254"/>
        </row>
        <row r="6255">
          <cell r="A6255" t="str">
            <v>643E00301</v>
          </cell>
          <cell r="C6255" t="str">
            <v>MILE</v>
          </cell>
          <cell r="D6255" t="str">
            <v>CENTER LINE, AS PER PLAN</v>
          </cell>
          <cell r="F6255">
            <v>0</v>
          </cell>
          <cell r="H6255"/>
          <cell r="I6255"/>
        </row>
        <row r="6256">
          <cell r="A6256" t="str">
            <v>643E00400</v>
          </cell>
          <cell r="C6256" t="str">
            <v>FT</v>
          </cell>
          <cell r="D6256" t="str">
            <v>CHANNELIZING LINE, 8"</v>
          </cell>
          <cell r="F6256">
            <v>0</v>
          </cell>
          <cell r="H6256"/>
          <cell r="I6256"/>
        </row>
        <row r="6257">
          <cell r="A6257" t="str">
            <v>643E00401</v>
          </cell>
          <cell r="C6257" t="str">
            <v>FT</v>
          </cell>
          <cell r="D6257" t="str">
            <v>CHANNELIZING LINE, 8", AS PER PLAN</v>
          </cell>
          <cell r="F6257">
            <v>0</v>
          </cell>
          <cell r="H6257"/>
          <cell r="I6257"/>
        </row>
        <row r="6258">
          <cell r="A6258" t="str">
            <v>643E00404</v>
          </cell>
          <cell r="C6258" t="str">
            <v>FT</v>
          </cell>
          <cell r="D6258" t="str">
            <v>CHANNELIZING LINE, 12"</v>
          </cell>
          <cell r="F6258">
            <v>0</v>
          </cell>
          <cell r="H6258"/>
          <cell r="I6258"/>
        </row>
        <row r="6259">
          <cell r="A6259" t="str">
            <v>643E00405</v>
          </cell>
          <cell r="C6259" t="str">
            <v>FT</v>
          </cell>
          <cell r="D6259" t="str">
            <v>CHANNELIZING LINE, 12", AS PER PLAN</v>
          </cell>
          <cell r="F6259">
            <v>0</v>
          </cell>
          <cell r="H6259"/>
          <cell r="I6259"/>
        </row>
        <row r="6260">
          <cell r="A6260" t="str">
            <v>643E00500</v>
          </cell>
          <cell r="C6260" t="str">
            <v>FT</v>
          </cell>
          <cell r="D6260" t="str">
            <v>STOP LINE</v>
          </cell>
          <cell r="F6260">
            <v>0</v>
          </cell>
          <cell r="H6260"/>
          <cell r="I6260"/>
        </row>
        <row r="6261">
          <cell r="A6261" t="str">
            <v>643E00501</v>
          </cell>
          <cell r="C6261" t="str">
            <v>FT</v>
          </cell>
          <cell r="D6261" t="str">
            <v>STOP LINE, AS PER PLAN</v>
          </cell>
          <cell r="F6261">
            <v>0</v>
          </cell>
          <cell r="H6261"/>
          <cell r="I6261"/>
        </row>
        <row r="6262">
          <cell r="A6262" t="str">
            <v>643E00600</v>
          </cell>
          <cell r="C6262" t="str">
            <v>FT</v>
          </cell>
          <cell r="D6262" t="str">
            <v>CROSSWALK LINE</v>
          </cell>
          <cell r="F6262">
            <v>0</v>
          </cell>
          <cell r="G6262" t="str">
            <v>OBSOLETE 01/01/2022</v>
          </cell>
          <cell r="H6262"/>
          <cell r="I6262"/>
        </row>
        <row r="6263">
          <cell r="A6263" t="str">
            <v>643E00601</v>
          </cell>
          <cell r="C6263" t="str">
            <v>FT</v>
          </cell>
          <cell r="D6263" t="str">
            <v>CROSSWALK LINE, AS PER PLAN</v>
          </cell>
          <cell r="F6263">
            <v>0</v>
          </cell>
          <cell r="G6263" t="str">
            <v>OBSOLETE 01/01/2022</v>
          </cell>
          <cell r="H6263"/>
          <cell r="I6263"/>
        </row>
        <row r="6264">
          <cell r="A6264" t="str">
            <v>643E00620</v>
          </cell>
          <cell r="C6264" t="str">
            <v>FT</v>
          </cell>
          <cell r="D6264" t="str">
            <v>CROSSWALK LINE, 12"</v>
          </cell>
          <cell r="F6264">
            <v>0</v>
          </cell>
          <cell r="H6264"/>
          <cell r="I6264"/>
        </row>
        <row r="6265">
          <cell r="A6265" t="str">
            <v>643E00621</v>
          </cell>
          <cell r="C6265" t="str">
            <v>FT</v>
          </cell>
          <cell r="D6265" t="str">
            <v>CROSSWALK LINE, 12", AS PER PLAN</v>
          </cell>
          <cell r="F6265">
            <v>0</v>
          </cell>
          <cell r="H6265"/>
          <cell r="I6265"/>
        </row>
        <row r="6266">
          <cell r="A6266" t="str">
            <v>643E00630</v>
          </cell>
          <cell r="C6266" t="str">
            <v>FT</v>
          </cell>
          <cell r="D6266" t="str">
            <v>CROSSWALK LINE, 24"</v>
          </cell>
          <cell r="F6266">
            <v>0</v>
          </cell>
          <cell r="H6266"/>
          <cell r="I6266"/>
        </row>
        <row r="6267">
          <cell r="A6267" t="str">
            <v>643E00631</v>
          </cell>
          <cell r="C6267" t="str">
            <v>FT</v>
          </cell>
          <cell r="D6267" t="str">
            <v>CROSSWALK LINE, 24", AS PER PLAN</v>
          </cell>
          <cell r="F6267">
            <v>0</v>
          </cell>
          <cell r="H6267"/>
          <cell r="I6267"/>
        </row>
        <row r="6268">
          <cell r="A6268" t="str">
            <v>643E00700</v>
          </cell>
          <cell r="C6268" t="str">
            <v>FT</v>
          </cell>
          <cell r="D6268" t="str">
            <v>TRANSVERSE/DIAGONAL LINE</v>
          </cell>
          <cell r="F6268">
            <v>0</v>
          </cell>
          <cell r="H6268"/>
          <cell r="I6268"/>
        </row>
        <row r="6269">
          <cell r="A6269" t="str">
            <v>643E00701</v>
          </cell>
          <cell r="C6269" t="str">
            <v>FT</v>
          </cell>
          <cell r="D6269" t="str">
            <v>TRANSVERSE/DIAGONAL LINE, AS PER PLAN</v>
          </cell>
          <cell r="F6269">
            <v>0</v>
          </cell>
          <cell r="H6269"/>
          <cell r="I6269"/>
        </row>
        <row r="6270">
          <cell r="A6270" t="str">
            <v>643E00720</v>
          </cell>
          <cell r="C6270" t="str">
            <v>FT</v>
          </cell>
          <cell r="D6270" t="str">
            <v>CHEVRON MARKING</v>
          </cell>
          <cell r="F6270">
            <v>0</v>
          </cell>
          <cell r="H6270"/>
          <cell r="I6270"/>
        </row>
        <row r="6271">
          <cell r="A6271" t="str">
            <v>643E00721</v>
          </cell>
          <cell r="C6271" t="str">
            <v>FT</v>
          </cell>
          <cell r="D6271" t="str">
            <v>CHEVRON MARKING, AS PER PLAN</v>
          </cell>
          <cell r="F6271">
            <v>0</v>
          </cell>
          <cell r="H6271"/>
          <cell r="I6271"/>
        </row>
        <row r="6272">
          <cell r="A6272" t="str">
            <v>643E00800</v>
          </cell>
          <cell r="C6272" t="str">
            <v>FT</v>
          </cell>
          <cell r="D6272" t="str">
            <v>CURB MARKING</v>
          </cell>
          <cell r="F6272">
            <v>0</v>
          </cell>
          <cell r="H6272"/>
          <cell r="I6272"/>
        </row>
        <row r="6273">
          <cell r="A6273" t="str">
            <v>643E00801</v>
          </cell>
          <cell r="C6273" t="str">
            <v>FT</v>
          </cell>
          <cell r="D6273" t="str">
            <v>CURB MARKING, AS PER PLAN</v>
          </cell>
          <cell r="F6273">
            <v>0</v>
          </cell>
          <cell r="H6273"/>
          <cell r="I6273"/>
        </row>
        <row r="6274">
          <cell r="A6274" t="str">
            <v>643E00900</v>
          </cell>
          <cell r="C6274" t="str">
            <v>SF</v>
          </cell>
          <cell r="D6274" t="str">
            <v>ISLAND MARKING</v>
          </cell>
          <cell r="F6274">
            <v>0</v>
          </cell>
          <cell r="H6274"/>
          <cell r="I6274"/>
        </row>
        <row r="6275">
          <cell r="A6275" t="str">
            <v>643E00901</v>
          </cell>
          <cell r="C6275" t="str">
            <v>SF</v>
          </cell>
          <cell r="D6275" t="str">
            <v>ISLAND MARKING, AS PER PLAN</v>
          </cell>
          <cell r="F6275">
            <v>0</v>
          </cell>
          <cell r="H6275"/>
          <cell r="I6275"/>
        </row>
        <row r="6276">
          <cell r="A6276" t="str">
            <v>643E01000</v>
          </cell>
          <cell r="C6276" t="str">
            <v>EACH</v>
          </cell>
          <cell r="D6276" t="str">
            <v>RAILROAD SYMBOL MARKING</v>
          </cell>
          <cell r="F6276">
            <v>0</v>
          </cell>
          <cell r="H6276"/>
          <cell r="I6276"/>
        </row>
        <row r="6277">
          <cell r="A6277" t="str">
            <v>643E01001</v>
          </cell>
          <cell r="C6277" t="str">
            <v>EACH</v>
          </cell>
          <cell r="D6277" t="str">
            <v>RAILROAD SYMBOL MARKING, AS PER PLAN</v>
          </cell>
          <cell r="F6277">
            <v>0</v>
          </cell>
          <cell r="H6277"/>
          <cell r="I6277"/>
        </row>
        <row r="6278">
          <cell r="A6278" t="str">
            <v>643E01100</v>
          </cell>
          <cell r="C6278" t="str">
            <v>EACH</v>
          </cell>
          <cell r="D6278" t="str">
            <v>SCHOOL SYMBOL MARKING, 72"</v>
          </cell>
          <cell r="F6278">
            <v>0</v>
          </cell>
          <cell r="H6278"/>
          <cell r="I6278"/>
        </row>
        <row r="6279">
          <cell r="A6279" t="str">
            <v>643E01101</v>
          </cell>
          <cell r="C6279" t="str">
            <v>EACH</v>
          </cell>
          <cell r="D6279" t="str">
            <v>SCHOOL SYMBOL MARKING, 72", AS PER PLAN</v>
          </cell>
          <cell r="F6279">
            <v>0</v>
          </cell>
          <cell r="H6279"/>
          <cell r="I6279"/>
        </row>
        <row r="6280">
          <cell r="A6280" t="str">
            <v>643E01110</v>
          </cell>
          <cell r="C6280" t="str">
            <v>EACH</v>
          </cell>
          <cell r="D6280" t="str">
            <v>SCHOOL SYMBOL MARKING, 96"</v>
          </cell>
          <cell r="F6280">
            <v>0</v>
          </cell>
          <cell r="H6280"/>
          <cell r="I6280"/>
        </row>
        <row r="6281">
          <cell r="A6281" t="str">
            <v>643E01111</v>
          </cell>
          <cell r="C6281" t="str">
            <v>EACH</v>
          </cell>
          <cell r="D6281" t="str">
            <v>SCHOOL SYMBOL MARKING, 96", AS PER PLAN</v>
          </cell>
          <cell r="F6281">
            <v>0</v>
          </cell>
          <cell r="H6281"/>
          <cell r="I6281"/>
        </row>
        <row r="6282">
          <cell r="A6282" t="str">
            <v>643E01120</v>
          </cell>
          <cell r="C6282" t="str">
            <v>EACH</v>
          </cell>
          <cell r="D6282" t="str">
            <v>SCHOOL SYMBOL MARKING, 120"</v>
          </cell>
          <cell r="F6282">
            <v>0</v>
          </cell>
          <cell r="H6282"/>
          <cell r="I6282"/>
        </row>
        <row r="6283">
          <cell r="A6283" t="str">
            <v>643E01121</v>
          </cell>
          <cell r="C6283" t="str">
            <v>EACH</v>
          </cell>
          <cell r="D6283" t="str">
            <v>SCHOOL SYMBOL MARKING, 120", AS PER PLAN</v>
          </cell>
          <cell r="F6283">
            <v>0</v>
          </cell>
          <cell r="H6283"/>
          <cell r="I6283"/>
        </row>
        <row r="6284">
          <cell r="A6284" t="str">
            <v>643E01200</v>
          </cell>
          <cell r="C6284" t="str">
            <v>FT</v>
          </cell>
          <cell r="D6284" t="str">
            <v>PARKING LOT STALL MARKING</v>
          </cell>
          <cell r="F6284">
            <v>0</v>
          </cell>
          <cell r="H6284"/>
          <cell r="I6284"/>
        </row>
        <row r="6285">
          <cell r="A6285" t="str">
            <v>643E01201</v>
          </cell>
          <cell r="C6285" t="str">
            <v>FT</v>
          </cell>
          <cell r="D6285" t="str">
            <v>PARKING LOT STALL MARKING, AS PER PLAN</v>
          </cell>
          <cell r="F6285">
            <v>0</v>
          </cell>
          <cell r="H6285"/>
          <cell r="I6285"/>
        </row>
        <row r="6286">
          <cell r="A6286" t="str">
            <v>643E01300</v>
          </cell>
          <cell r="C6286" t="str">
            <v>EACH</v>
          </cell>
          <cell r="D6286" t="str">
            <v>LANE ARROW</v>
          </cell>
          <cell r="F6286">
            <v>0</v>
          </cell>
          <cell r="H6286"/>
          <cell r="I6286"/>
        </row>
        <row r="6287">
          <cell r="A6287" t="str">
            <v>643E01301</v>
          </cell>
          <cell r="C6287" t="str">
            <v>EACH</v>
          </cell>
          <cell r="D6287" t="str">
            <v>LANE ARROW, AS PER PLAN</v>
          </cell>
          <cell r="F6287">
            <v>0</v>
          </cell>
          <cell r="H6287"/>
          <cell r="I6287"/>
        </row>
        <row r="6288">
          <cell r="A6288" t="str">
            <v>643E01310</v>
          </cell>
          <cell r="C6288" t="str">
            <v>EACH</v>
          </cell>
          <cell r="D6288" t="str">
            <v>WRONG WAY ARROW</v>
          </cell>
          <cell r="F6288">
            <v>0</v>
          </cell>
          <cell r="H6288"/>
          <cell r="I6288"/>
        </row>
        <row r="6289">
          <cell r="A6289" t="str">
            <v>643E01400</v>
          </cell>
          <cell r="C6289" t="str">
            <v>EACH</v>
          </cell>
          <cell r="D6289" t="str">
            <v>WORD ON PAVEMENT, 72"</v>
          </cell>
          <cell r="F6289">
            <v>0</v>
          </cell>
          <cell r="H6289"/>
          <cell r="I6289"/>
        </row>
        <row r="6290">
          <cell r="A6290" t="str">
            <v>643E01401</v>
          </cell>
          <cell r="C6290" t="str">
            <v>EACH</v>
          </cell>
          <cell r="D6290" t="str">
            <v>WORD ON PAVEMENT, 72", AS PER PLAN</v>
          </cell>
          <cell r="F6290">
            <v>0</v>
          </cell>
          <cell r="H6290"/>
          <cell r="I6290"/>
        </row>
        <row r="6291">
          <cell r="A6291" t="str">
            <v>643E01410</v>
          </cell>
          <cell r="C6291" t="str">
            <v>EACH</v>
          </cell>
          <cell r="D6291" t="str">
            <v>WORD ON PAVEMENT, 96"</v>
          </cell>
          <cell r="F6291">
            <v>0</v>
          </cell>
          <cell r="H6291"/>
          <cell r="I6291"/>
        </row>
        <row r="6292">
          <cell r="A6292" t="str">
            <v>643E01411</v>
          </cell>
          <cell r="C6292" t="str">
            <v>EACH</v>
          </cell>
          <cell r="D6292" t="str">
            <v>WORD ON PAVEMENT, 96", AS PER PLAN</v>
          </cell>
          <cell r="F6292">
            <v>0</v>
          </cell>
          <cell r="H6292"/>
          <cell r="I6292"/>
        </row>
        <row r="6293">
          <cell r="A6293" t="str">
            <v>643E01500</v>
          </cell>
          <cell r="C6293" t="str">
            <v>FT</v>
          </cell>
          <cell r="D6293" t="str">
            <v>DOTTED LINE, 4"</v>
          </cell>
          <cell r="F6293">
            <v>0</v>
          </cell>
          <cell r="H6293"/>
          <cell r="I6293"/>
        </row>
        <row r="6294">
          <cell r="A6294" t="str">
            <v>643E01501</v>
          </cell>
          <cell r="C6294" t="str">
            <v>FT</v>
          </cell>
          <cell r="D6294" t="str">
            <v>DOTTED LINE, 4", AS PER PLAN</v>
          </cell>
          <cell r="F6294">
            <v>0</v>
          </cell>
          <cell r="H6294"/>
          <cell r="I6294"/>
        </row>
        <row r="6295">
          <cell r="A6295" t="str">
            <v>643E01510</v>
          </cell>
          <cell r="C6295" t="str">
            <v>FT</v>
          </cell>
          <cell r="D6295" t="str">
            <v>DOTTED LINE, 6"</v>
          </cell>
          <cell r="F6295">
            <v>0</v>
          </cell>
          <cell r="H6295"/>
          <cell r="I6295"/>
        </row>
        <row r="6296">
          <cell r="A6296" t="str">
            <v>643E01511</v>
          </cell>
          <cell r="C6296" t="str">
            <v>FT</v>
          </cell>
          <cell r="D6296" t="str">
            <v>DOTTED LINE, 6", AS PER PLAN</v>
          </cell>
          <cell r="F6296">
            <v>0</v>
          </cell>
          <cell r="H6296"/>
          <cell r="I6296"/>
        </row>
        <row r="6297">
          <cell r="A6297" t="str">
            <v>643E01550</v>
          </cell>
          <cell r="C6297" t="str">
            <v>FT</v>
          </cell>
          <cell r="D6297" t="str">
            <v>DOTTED LINE, 12"</v>
          </cell>
          <cell r="F6297">
            <v>0</v>
          </cell>
          <cell r="H6297"/>
          <cell r="I6297"/>
        </row>
        <row r="6298">
          <cell r="A6298" t="str">
            <v>643E01551</v>
          </cell>
          <cell r="C6298" t="str">
            <v>FT</v>
          </cell>
          <cell r="D6298" t="str">
            <v>DOTTED LINE, 12", AS PER PLAN</v>
          </cell>
          <cell r="F6298">
            <v>0</v>
          </cell>
          <cell r="H6298"/>
          <cell r="I6298"/>
        </row>
        <row r="6299">
          <cell r="A6299" t="str">
            <v>643E01600</v>
          </cell>
          <cell r="C6299" t="str">
            <v>EACH</v>
          </cell>
          <cell r="D6299" t="str">
            <v>HANDICAP SYMBOL MARKING</v>
          </cell>
          <cell r="F6299">
            <v>0</v>
          </cell>
          <cell r="H6299"/>
          <cell r="I6299"/>
        </row>
        <row r="6300">
          <cell r="A6300" t="str">
            <v>643E01601</v>
          </cell>
          <cell r="C6300" t="str">
            <v>EACH</v>
          </cell>
          <cell r="D6300" t="str">
            <v>HANDICAP SYMBOL MARKING, AS PER PLAN</v>
          </cell>
          <cell r="F6300">
            <v>0</v>
          </cell>
          <cell r="H6300"/>
          <cell r="I6300"/>
        </row>
        <row r="6301">
          <cell r="A6301" t="str">
            <v>643E01602</v>
          </cell>
          <cell r="C6301" t="str">
            <v>EACH</v>
          </cell>
          <cell r="D6301" t="str">
            <v>BIKE LANE SYMBOL MARKING</v>
          </cell>
          <cell r="F6301">
            <v>0</v>
          </cell>
          <cell r="H6301"/>
          <cell r="I6301"/>
        </row>
        <row r="6302">
          <cell r="A6302" t="str">
            <v>643E19000</v>
          </cell>
          <cell r="C6302" t="str">
            <v>EACH</v>
          </cell>
          <cell r="D6302" t="str">
            <v>SHARED LANE MARKING</v>
          </cell>
          <cell r="F6302">
            <v>0</v>
          </cell>
          <cell r="H6302"/>
          <cell r="I6302"/>
        </row>
        <row r="6303">
          <cell r="A6303" t="str">
            <v>643E20000</v>
          </cell>
          <cell r="C6303" t="str">
            <v>LS</v>
          </cell>
          <cell r="D6303" t="str">
            <v>TWO-WAY RADIO EQUIPMENT</v>
          </cell>
          <cell r="F6303">
            <v>0</v>
          </cell>
          <cell r="H6303"/>
          <cell r="I6303"/>
        </row>
        <row r="6304">
          <cell r="A6304" t="str">
            <v>643E20802</v>
          </cell>
          <cell r="C6304" t="str">
            <v>FT</v>
          </cell>
          <cell r="D6304" t="str">
            <v>YIELD LINE</v>
          </cell>
          <cell r="F6304">
            <v>0</v>
          </cell>
          <cell r="H6304"/>
          <cell r="I6304"/>
        </row>
        <row r="6305">
          <cell r="A6305" t="str">
            <v>643E30000</v>
          </cell>
          <cell r="C6305" t="str">
            <v>FT</v>
          </cell>
          <cell r="D6305" t="str">
            <v>REMOVAL OF PAVEMENT MARKING</v>
          </cell>
          <cell r="F6305">
            <v>0</v>
          </cell>
          <cell r="H6305"/>
          <cell r="I6305"/>
        </row>
        <row r="6306">
          <cell r="A6306" t="str">
            <v>643E30010</v>
          </cell>
          <cell r="C6306" t="str">
            <v>SF</v>
          </cell>
          <cell r="D6306" t="str">
            <v>REMOVAL OF PAVEMENT MARKING</v>
          </cell>
          <cell r="F6306">
            <v>0</v>
          </cell>
          <cell r="H6306"/>
          <cell r="I6306"/>
        </row>
        <row r="6307">
          <cell r="A6307" t="str">
            <v>643E30020</v>
          </cell>
          <cell r="C6307" t="str">
            <v>EACH</v>
          </cell>
          <cell r="D6307" t="str">
            <v>REMOVAL OF PAVEMENT MARKING</v>
          </cell>
          <cell r="F6307">
            <v>0</v>
          </cell>
          <cell r="H6307"/>
          <cell r="I6307"/>
        </row>
        <row r="6308">
          <cell r="A6308" t="str">
            <v>643E30030</v>
          </cell>
          <cell r="C6308" t="str">
            <v>MILE</v>
          </cell>
          <cell r="D6308" t="str">
            <v>REMOVAL OF PAVEMENT MARKING</v>
          </cell>
          <cell r="F6308">
            <v>0</v>
          </cell>
          <cell r="H6308"/>
          <cell r="I6308"/>
        </row>
        <row r="6309">
          <cell r="A6309" t="str">
            <v>643E40000</v>
          </cell>
          <cell r="C6309" t="str">
            <v>EACH</v>
          </cell>
          <cell r="D6309" t="str">
            <v>SPEED MEASUREMENT MARKING</v>
          </cell>
          <cell r="F6309">
            <v>0</v>
          </cell>
          <cell r="H6309"/>
          <cell r="I6309"/>
        </row>
        <row r="6310">
          <cell r="A6310" t="str">
            <v>643E40001</v>
          </cell>
          <cell r="C6310" t="str">
            <v>EACH</v>
          </cell>
          <cell r="D6310" t="str">
            <v>SPEED MEASUREMENT MARKING, AS PER PLAN</v>
          </cell>
          <cell r="F6310">
            <v>0</v>
          </cell>
          <cell r="H6310"/>
          <cell r="I6310"/>
        </row>
        <row r="6311">
          <cell r="A6311" t="str">
            <v>643E50000</v>
          </cell>
          <cell r="C6311" t="str">
            <v>MILE</v>
          </cell>
          <cell r="D6311" t="str">
            <v>PAVEMENT MARKING, MISC.:</v>
          </cell>
          <cell r="F6311">
            <v>1</v>
          </cell>
          <cell r="G6311">
            <v>1</v>
          </cell>
          <cell r="H6311"/>
          <cell r="I6311"/>
        </row>
        <row r="6312">
          <cell r="A6312" t="str">
            <v>643E50100</v>
          </cell>
          <cell r="C6312" t="str">
            <v>EACH</v>
          </cell>
          <cell r="D6312" t="str">
            <v>PAVEMENT MARKING, MISC.:</v>
          </cell>
          <cell r="F6312">
            <v>1</v>
          </cell>
          <cell r="G6312">
            <v>1</v>
          </cell>
          <cell r="H6312"/>
          <cell r="I6312"/>
        </row>
        <row r="6313">
          <cell r="A6313" t="str">
            <v>643E50200</v>
          </cell>
          <cell r="C6313" t="str">
            <v>FT</v>
          </cell>
          <cell r="D6313" t="str">
            <v>PAVEMENT MARKING, MISC.:</v>
          </cell>
          <cell r="F6313">
            <v>1</v>
          </cell>
          <cell r="G6313">
            <v>1</v>
          </cell>
          <cell r="H6313"/>
          <cell r="I6313"/>
        </row>
        <row r="6314">
          <cell r="A6314" t="str">
            <v>643E60000</v>
          </cell>
          <cell r="C6314" t="str">
            <v>SF</v>
          </cell>
          <cell r="D6314" t="str">
            <v>GREEN COLORED PAVEMENT FOR BIKE LANES</v>
          </cell>
          <cell r="F6314">
            <v>0</v>
          </cell>
          <cell r="H6314"/>
          <cell r="I6314"/>
        </row>
        <row r="6315">
          <cell r="A6315" t="str">
            <v>644E00100</v>
          </cell>
          <cell r="C6315" t="str">
            <v>MILE</v>
          </cell>
          <cell r="D6315" t="str">
            <v>EDGE LINE, 4"</v>
          </cell>
          <cell r="F6315">
            <v>0</v>
          </cell>
          <cell r="H6315"/>
          <cell r="I6315"/>
        </row>
        <row r="6316">
          <cell r="A6316" t="str">
            <v>644E00101</v>
          </cell>
          <cell r="C6316" t="str">
            <v>MILE</v>
          </cell>
          <cell r="D6316" t="str">
            <v>EDGE LINE, 4", AS PER PLAN</v>
          </cell>
          <cell r="F6316">
            <v>0</v>
          </cell>
          <cell r="H6316"/>
          <cell r="I6316"/>
        </row>
        <row r="6317">
          <cell r="A6317" t="str">
            <v>644E00104</v>
          </cell>
          <cell r="C6317" t="str">
            <v>MILE</v>
          </cell>
          <cell r="D6317" t="str">
            <v>EDGE LINE, 6"</v>
          </cell>
          <cell r="F6317">
            <v>0</v>
          </cell>
          <cell r="H6317"/>
          <cell r="I6317"/>
        </row>
        <row r="6318">
          <cell r="A6318" t="str">
            <v>644E00105</v>
          </cell>
          <cell r="C6318" t="str">
            <v>MILE</v>
          </cell>
          <cell r="D6318" t="str">
            <v>EDGE LINE, 6", AS PER PLAN</v>
          </cell>
          <cell r="F6318">
            <v>0</v>
          </cell>
          <cell r="H6318"/>
          <cell r="I6318"/>
        </row>
        <row r="6319">
          <cell r="A6319" t="str">
            <v>644E00200</v>
          </cell>
          <cell r="C6319" t="str">
            <v>MILE</v>
          </cell>
          <cell r="D6319" t="str">
            <v>LANE LINE, 4"</v>
          </cell>
          <cell r="F6319">
            <v>0</v>
          </cell>
          <cell r="H6319"/>
          <cell r="I6319"/>
        </row>
        <row r="6320">
          <cell r="A6320" t="str">
            <v>644E00201</v>
          </cell>
          <cell r="C6320" t="str">
            <v>MILE</v>
          </cell>
          <cell r="D6320" t="str">
            <v>LANE LINE, 4", AS PER PLAN</v>
          </cell>
          <cell r="F6320">
            <v>0</v>
          </cell>
          <cell r="H6320"/>
          <cell r="I6320"/>
        </row>
        <row r="6321">
          <cell r="A6321" t="str">
            <v>644E00204</v>
          </cell>
          <cell r="C6321" t="str">
            <v>MILE</v>
          </cell>
          <cell r="D6321" t="str">
            <v>LANE LINE, 6"</v>
          </cell>
          <cell r="F6321">
            <v>0</v>
          </cell>
          <cell r="H6321"/>
          <cell r="I6321"/>
        </row>
        <row r="6322">
          <cell r="A6322" t="str">
            <v>644E00300</v>
          </cell>
          <cell r="C6322" t="str">
            <v>MILE</v>
          </cell>
          <cell r="D6322" t="str">
            <v>CENTER LINE</v>
          </cell>
          <cell r="F6322">
            <v>0</v>
          </cell>
          <cell r="H6322"/>
          <cell r="I6322"/>
        </row>
        <row r="6323">
          <cell r="A6323" t="str">
            <v>644E00301</v>
          </cell>
          <cell r="C6323" t="str">
            <v>MILE</v>
          </cell>
          <cell r="D6323" t="str">
            <v>CENTER LINE, AS PER PLAN</v>
          </cell>
          <cell r="F6323">
            <v>0</v>
          </cell>
          <cell r="H6323"/>
          <cell r="I6323"/>
        </row>
        <row r="6324">
          <cell r="A6324" t="str">
            <v>644E00400</v>
          </cell>
          <cell r="C6324" t="str">
            <v>FT</v>
          </cell>
          <cell r="D6324" t="str">
            <v>CHANNELIZING LINE, 8"</v>
          </cell>
          <cell r="F6324">
            <v>0</v>
          </cell>
          <cell r="H6324"/>
          <cell r="I6324"/>
        </row>
        <row r="6325">
          <cell r="A6325" t="str">
            <v>644E00401</v>
          </cell>
          <cell r="C6325" t="str">
            <v>FT</v>
          </cell>
          <cell r="D6325" t="str">
            <v>CHANNELIZING LINE, 8", AS PER PLAN</v>
          </cell>
          <cell r="F6325">
            <v>0</v>
          </cell>
          <cell r="H6325"/>
          <cell r="I6325"/>
        </row>
        <row r="6326">
          <cell r="A6326" t="str">
            <v>644E00404</v>
          </cell>
          <cell r="C6326" t="str">
            <v>FT</v>
          </cell>
          <cell r="D6326" t="str">
            <v>CHANNELIZING LINE, 12"</v>
          </cell>
          <cell r="F6326">
            <v>0</v>
          </cell>
          <cell r="H6326"/>
          <cell r="I6326"/>
        </row>
        <row r="6327">
          <cell r="A6327" t="str">
            <v>644E00405</v>
          </cell>
          <cell r="C6327" t="str">
            <v>FT</v>
          </cell>
          <cell r="D6327" t="str">
            <v>CHANNELIZING LINE, 12", AS PER PLAN</v>
          </cell>
          <cell r="F6327">
            <v>0</v>
          </cell>
          <cell r="H6327"/>
          <cell r="I6327"/>
        </row>
        <row r="6328">
          <cell r="A6328" t="str">
            <v>644E00500</v>
          </cell>
          <cell r="C6328" t="str">
            <v>FT</v>
          </cell>
          <cell r="D6328" t="str">
            <v>STOP LINE</v>
          </cell>
          <cell r="F6328">
            <v>0</v>
          </cell>
          <cell r="H6328"/>
          <cell r="I6328"/>
        </row>
        <row r="6329">
          <cell r="A6329" t="str">
            <v>644E00501</v>
          </cell>
          <cell r="C6329" t="str">
            <v>FT</v>
          </cell>
          <cell r="D6329" t="str">
            <v>STOP LINE, AS PER PLAN</v>
          </cell>
          <cell r="F6329">
            <v>0</v>
          </cell>
          <cell r="H6329"/>
          <cell r="I6329"/>
        </row>
        <row r="6330">
          <cell r="A6330" t="str">
            <v>644E00600</v>
          </cell>
          <cell r="C6330" t="str">
            <v>FT</v>
          </cell>
          <cell r="D6330" t="str">
            <v>CROSSWALK LINE</v>
          </cell>
          <cell r="F6330">
            <v>0</v>
          </cell>
          <cell r="G6330" t="str">
            <v>OBSOLETE 01/01/2022</v>
          </cell>
          <cell r="H6330"/>
          <cell r="I6330"/>
        </row>
        <row r="6331">
          <cell r="A6331" t="str">
            <v>644E00601</v>
          </cell>
          <cell r="C6331" t="str">
            <v>FT</v>
          </cell>
          <cell r="D6331" t="str">
            <v>CROSSWALK LINE, AS PER PLAN</v>
          </cell>
          <cell r="F6331">
            <v>0</v>
          </cell>
          <cell r="G6331" t="str">
            <v>OBSOLETE 01/01/2022</v>
          </cell>
          <cell r="H6331"/>
          <cell r="I6331"/>
        </row>
        <row r="6332">
          <cell r="A6332" t="str">
            <v>644E00620</v>
          </cell>
          <cell r="C6332" t="str">
            <v>FT</v>
          </cell>
          <cell r="D6332" t="str">
            <v>CROSSWALK LINE, 12"</v>
          </cell>
          <cell r="F6332">
            <v>0</v>
          </cell>
          <cell r="H6332"/>
          <cell r="I6332"/>
        </row>
        <row r="6333">
          <cell r="A6333" t="str">
            <v>644E00621</v>
          </cell>
          <cell r="C6333" t="str">
            <v>FT</v>
          </cell>
          <cell r="D6333" t="str">
            <v>CROSSWALK LINE, 12", AS PER PLAN</v>
          </cell>
          <cell r="F6333">
            <v>0</v>
          </cell>
          <cell r="H6333"/>
          <cell r="I6333"/>
        </row>
        <row r="6334">
          <cell r="A6334" t="str">
            <v>644E00630</v>
          </cell>
          <cell r="C6334" t="str">
            <v>FT</v>
          </cell>
          <cell r="D6334" t="str">
            <v>CROSSWALK LINE, 24"</v>
          </cell>
          <cell r="F6334">
            <v>0</v>
          </cell>
          <cell r="H6334"/>
          <cell r="I6334"/>
        </row>
        <row r="6335">
          <cell r="A6335" t="str">
            <v>644E00631</v>
          </cell>
          <cell r="C6335" t="str">
            <v>FT</v>
          </cell>
          <cell r="D6335" t="str">
            <v>CROSSWALK LINE, 24", AS PER PLAN</v>
          </cell>
          <cell r="F6335">
            <v>0</v>
          </cell>
          <cell r="H6335"/>
          <cell r="I6335"/>
        </row>
        <row r="6336">
          <cell r="A6336" t="str">
            <v>644E00700</v>
          </cell>
          <cell r="C6336" t="str">
            <v>FT</v>
          </cell>
          <cell r="D6336" t="str">
            <v>TRANSVERSE/DIAGONAL LINE</v>
          </cell>
          <cell r="F6336">
            <v>0</v>
          </cell>
          <cell r="H6336"/>
          <cell r="I6336"/>
        </row>
        <row r="6337">
          <cell r="A6337" t="str">
            <v>644E00701</v>
          </cell>
          <cell r="C6337" t="str">
            <v>FT</v>
          </cell>
          <cell r="D6337" t="str">
            <v>TRANSVERSE/DIAGONAL LINE, AS PER PLAN</v>
          </cell>
          <cell r="F6337">
            <v>0</v>
          </cell>
          <cell r="H6337"/>
          <cell r="I6337"/>
        </row>
        <row r="6338">
          <cell r="A6338" t="str">
            <v>644E00720</v>
          </cell>
          <cell r="C6338" t="str">
            <v>FT</v>
          </cell>
          <cell r="D6338" t="str">
            <v>CHEVRON MARKING</v>
          </cell>
          <cell r="F6338">
            <v>0</v>
          </cell>
          <cell r="H6338"/>
          <cell r="I6338"/>
        </row>
        <row r="6339">
          <cell r="A6339" t="str">
            <v>644E00721</v>
          </cell>
          <cell r="C6339" t="str">
            <v>FT</v>
          </cell>
          <cell r="D6339" t="str">
            <v>CHEVRON MARKING, AS PER PLAN</v>
          </cell>
          <cell r="F6339">
            <v>0</v>
          </cell>
          <cell r="H6339"/>
          <cell r="I6339"/>
        </row>
        <row r="6340">
          <cell r="A6340" t="str">
            <v>644E00800</v>
          </cell>
          <cell r="C6340" t="str">
            <v>FT</v>
          </cell>
          <cell r="D6340" t="str">
            <v>CURB MARKING</v>
          </cell>
          <cell r="F6340">
            <v>0</v>
          </cell>
          <cell r="H6340"/>
          <cell r="I6340"/>
        </row>
        <row r="6341">
          <cell r="A6341" t="str">
            <v>644E00900</v>
          </cell>
          <cell r="C6341" t="str">
            <v>SF</v>
          </cell>
          <cell r="D6341" t="str">
            <v>ISLAND MARKING</v>
          </cell>
          <cell r="F6341">
            <v>0</v>
          </cell>
          <cell r="H6341"/>
          <cell r="I6341"/>
        </row>
        <row r="6342">
          <cell r="A6342" t="str">
            <v>644E00901</v>
          </cell>
          <cell r="C6342" t="str">
            <v>SF</v>
          </cell>
          <cell r="D6342" t="str">
            <v>ISLAND MARKING, AS PER PLAN</v>
          </cell>
          <cell r="F6342">
            <v>0</v>
          </cell>
          <cell r="H6342"/>
          <cell r="I6342"/>
        </row>
        <row r="6343">
          <cell r="A6343" t="str">
            <v>644E01000</v>
          </cell>
          <cell r="C6343" t="str">
            <v>EACH</v>
          </cell>
          <cell r="D6343" t="str">
            <v>RAILROAD SYMBOL MARKING</v>
          </cell>
          <cell r="F6343">
            <v>0</v>
          </cell>
          <cell r="H6343"/>
          <cell r="I6343"/>
        </row>
        <row r="6344">
          <cell r="A6344" t="str">
            <v>644E01001</v>
          </cell>
          <cell r="C6344" t="str">
            <v>EACH</v>
          </cell>
          <cell r="D6344" t="str">
            <v>RAILROAD SYMBOL MARKING, AS PER PLAN</v>
          </cell>
          <cell r="F6344">
            <v>0</v>
          </cell>
          <cell r="H6344"/>
          <cell r="I6344"/>
        </row>
        <row r="6345">
          <cell r="A6345" t="str">
            <v>644E01100</v>
          </cell>
          <cell r="C6345" t="str">
            <v>EACH</v>
          </cell>
          <cell r="D6345" t="str">
            <v>SCHOOL SYMBOL MARKING, 72"</v>
          </cell>
          <cell r="F6345">
            <v>0</v>
          </cell>
          <cell r="H6345"/>
          <cell r="I6345"/>
        </row>
        <row r="6346">
          <cell r="A6346" t="str">
            <v>644E01110</v>
          </cell>
          <cell r="C6346" t="str">
            <v>EACH</v>
          </cell>
          <cell r="D6346" t="str">
            <v>SCHOOL SYMBOL MARKING, 96"</v>
          </cell>
          <cell r="F6346">
            <v>0</v>
          </cell>
          <cell r="H6346"/>
          <cell r="I6346"/>
        </row>
        <row r="6347">
          <cell r="A6347" t="str">
            <v>644E01111</v>
          </cell>
          <cell r="C6347" t="str">
            <v>EACH</v>
          </cell>
          <cell r="D6347" t="str">
            <v>SCHOOL SYMBOL MARKING, 96", AS PER PLAN</v>
          </cell>
          <cell r="F6347">
            <v>0</v>
          </cell>
          <cell r="H6347"/>
          <cell r="I6347"/>
        </row>
        <row r="6348">
          <cell r="A6348" t="str">
            <v>644E01120</v>
          </cell>
          <cell r="C6348" t="str">
            <v>EACH</v>
          </cell>
          <cell r="D6348" t="str">
            <v>SCHOOL SYMBOL MARKING, 120"</v>
          </cell>
          <cell r="F6348">
            <v>0</v>
          </cell>
          <cell r="H6348"/>
          <cell r="I6348"/>
        </row>
        <row r="6349">
          <cell r="A6349" t="str">
            <v>644E01121</v>
          </cell>
          <cell r="C6349" t="str">
            <v>EACH</v>
          </cell>
          <cell r="D6349" t="str">
            <v>SCHOOL SYMBOL MARKING, 120", AS PER PLAN</v>
          </cell>
          <cell r="F6349">
            <v>0</v>
          </cell>
          <cell r="H6349"/>
          <cell r="I6349"/>
        </row>
        <row r="6350">
          <cell r="A6350" t="str">
            <v>644E01200</v>
          </cell>
          <cell r="C6350" t="str">
            <v>FT</v>
          </cell>
          <cell r="D6350" t="str">
            <v>PARKING LOT STALL MARKING</v>
          </cell>
          <cell r="F6350">
            <v>0</v>
          </cell>
          <cell r="H6350"/>
          <cell r="I6350"/>
        </row>
        <row r="6351">
          <cell r="A6351" t="str">
            <v>644E01201</v>
          </cell>
          <cell r="C6351" t="str">
            <v>FT</v>
          </cell>
          <cell r="D6351" t="str">
            <v>PARKING LOT STALL MARKING, AS PER PLAN</v>
          </cell>
          <cell r="F6351">
            <v>0</v>
          </cell>
          <cell r="H6351"/>
          <cell r="I6351"/>
        </row>
        <row r="6352">
          <cell r="A6352" t="str">
            <v>644E01300</v>
          </cell>
          <cell r="C6352" t="str">
            <v>EACH</v>
          </cell>
          <cell r="D6352" t="str">
            <v>LANE ARROW</v>
          </cell>
          <cell r="F6352">
            <v>0</v>
          </cell>
          <cell r="H6352"/>
          <cell r="I6352"/>
        </row>
        <row r="6353">
          <cell r="A6353" t="str">
            <v>644E01301</v>
          </cell>
          <cell r="C6353" t="str">
            <v>EACH</v>
          </cell>
          <cell r="D6353" t="str">
            <v>LANE ARROW, AS PER PLAN</v>
          </cell>
          <cell r="F6353">
            <v>0</v>
          </cell>
          <cell r="H6353"/>
          <cell r="I6353"/>
        </row>
        <row r="6354">
          <cell r="A6354" t="str">
            <v>644E01350</v>
          </cell>
          <cell r="C6354" t="str">
            <v>EACH</v>
          </cell>
          <cell r="D6354" t="str">
            <v>LANE REDUCTION ARROW</v>
          </cell>
          <cell r="F6354">
            <v>0</v>
          </cell>
          <cell r="H6354"/>
          <cell r="I6354"/>
        </row>
        <row r="6355">
          <cell r="A6355" t="str">
            <v>644E01360</v>
          </cell>
          <cell r="C6355" t="str">
            <v>EACH</v>
          </cell>
          <cell r="D6355" t="str">
            <v>WRONG WAY ARROW</v>
          </cell>
          <cell r="F6355">
            <v>0</v>
          </cell>
          <cell r="H6355"/>
          <cell r="I6355"/>
        </row>
        <row r="6356">
          <cell r="A6356" t="str">
            <v>644E01382</v>
          </cell>
          <cell r="C6356" t="str">
            <v>EACH</v>
          </cell>
          <cell r="D6356" t="str">
            <v>WORD ON PAVEMENT, 48"</v>
          </cell>
          <cell r="F6356">
            <v>0</v>
          </cell>
          <cell r="H6356"/>
          <cell r="I6356"/>
        </row>
        <row r="6357">
          <cell r="A6357" t="str">
            <v>644E01383</v>
          </cell>
          <cell r="C6357" t="str">
            <v>EACH</v>
          </cell>
          <cell r="D6357" t="str">
            <v>WORD ON PAVEMENT, 48", AS PER PLAN</v>
          </cell>
          <cell r="F6357">
            <v>0</v>
          </cell>
          <cell r="H6357"/>
          <cell r="I6357"/>
        </row>
        <row r="6358">
          <cell r="A6358" t="str">
            <v>644E01400</v>
          </cell>
          <cell r="C6358" t="str">
            <v>EACH</v>
          </cell>
          <cell r="D6358" t="str">
            <v>WORD ON PAVEMENT, 72"</v>
          </cell>
          <cell r="F6358">
            <v>0</v>
          </cell>
          <cell r="H6358"/>
          <cell r="I6358"/>
        </row>
        <row r="6359">
          <cell r="A6359" t="str">
            <v>644E01401</v>
          </cell>
          <cell r="C6359" t="str">
            <v>EACH</v>
          </cell>
          <cell r="D6359" t="str">
            <v>WORD ON PAVEMENT, 72", AS PER PLAN</v>
          </cell>
          <cell r="F6359">
            <v>0</v>
          </cell>
          <cell r="H6359"/>
          <cell r="I6359"/>
        </row>
        <row r="6360">
          <cell r="A6360" t="str">
            <v>644E01410</v>
          </cell>
          <cell r="C6360" t="str">
            <v>EACH</v>
          </cell>
          <cell r="D6360" t="str">
            <v>WORD ON PAVEMENT, 96"</v>
          </cell>
          <cell r="F6360">
            <v>0</v>
          </cell>
          <cell r="H6360"/>
          <cell r="I6360"/>
        </row>
        <row r="6361">
          <cell r="A6361" t="str">
            <v>644E01411</v>
          </cell>
          <cell r="C6361" t="str">
            <v>EACH</v>
          </cell>
          <cell r="D6361" t="str">
            <v>WORD ON PAVEMENT, 96", AS PER PLAN</v>
          </cell>
          <cell r="F6361">
            <v>0</v>
          </cell>
          <cell r="H6361"/>
          <cell r="I6361"/>
        </row>
        <row r="6362">
          <cell r="A6362" t="str">
            <v>644E01500</v>
          </cell>
          <cell r="C6362" t="str">
            <v>FT</v>
          </cell>
          <cell r="D6362" t="str">
            <v>DOTTED LINE, 4"</v>
          </cell>
          <cell r="F6362">
            <v>0</v>
          </cell>
          <cell r="H6362"/>
          <cell r="I6362"/>
        </row>
        <row r="6363">
          <cell r="A6363" t="str">
            <v>644E01501</v>
          </cell>
          <cell r="C6363" t="str">
            <v>FT</v>
          </cell>
          <cell r="D6363" t="str">
            <v>DOTTED LINE, 4", AS PER PLAN</v>
          </cell>
          <cell r="F6363">
            <v>0</v>
          </cell>
          <cell r="H6363"/>
          <cell r="I6363"/>
        </row>
        <row r="6364">
          <cell r="A6364" t="str">
            <v>644E01510</v>
          </cell>
          <cell r="C6364" t="str">
            <v>FT</v>
          </cell>
          <cell r="D6364" t="str">
            <v>DOTTED LINE, 6"</v>
          </cell>
          <cell r="F6364">
            <v>0</v>
          </cell>
          <cell r="H6364"/>
          <cell r="I6364"/>
        </row>
        <row r="6365">
          <cell r="A6365" t="str">
            <v>644E01511</v>
          </cell>
          <cell r="C6365" t="str">
            <v>FT</v>
          </cell>
          <cell r="D6365" t="str">
            <v>DOTTED LINE, 6", AS PER PLAN</v>
          </cell>
          <cell r="F6365">
            <v>0</v>
          </cell>
          <cell r="H6365"/>
          <cell r="I6365"/>
        </row>
        <row r="6366">
          <cell r="A6366" t="str">
            <v>644E01514</v>
          </cell>
          <cell r="C6366" t="str">
            <v>FT</v>
          </cell>
          <cell r="D6366" t="str">
            <v>DOTTED LINE, 8"</v>
          </cell>
          <cell r="F6366">
            <v>0</v>
          </cell>
          <cell r="H6366"/>
          <cell r="I6366"/>
        </row>
        <row r="6367">
          <cell r="A6367" t="str">
            <v>644E01520</v>
          </cell>
          <cell r="C6367" t="str">
            <v>FT</v>
          </cell>
          <cell r="D6367" t="str">
            <v>DOTTED LINE, 12"</v>
          </cell>
          <cell r="F6367">
            <v>0</v>
          </cell>
          <cell r="H6367"/>
          <cell r="I6367"/>
        </row>
        <row r="6368">
          <cell r="A6368" t="str">
            <v>644E01600</v>
          </cell>
          <cell r="C6368" t="str">
            <v>EACH</v>
          </cell>
          <cell r="D6368" t="str">
            <v>HANDICAP SYMBOL MARKING</v>
          </cell>
          <cell r="F6368">
            <v>0</v>
          </cell>
          <cell r="H6368"/>
          <cell r="I6368"/>
        </row>
        <row r="6369">
          <cell r="A6369" t="str">
            <v>644E01601</v>
          </cell>
          <cell r="C6369" t="str">
            <v>EACH</v>
          </cell>
          <cell r="D6369" t="str">
            <v>HANDICAP SYMBOL MARKING, AS PER PLAN</v>
          </cell>
          <cell r="F6369">
            <v>0</v>
          </cell>
          <cell r="H6369"/>
          <cell r="I6369"/>
        </row>
        <row r="6370">
          <cell r="A6370" t="str">
            <v>644E01620</v>
          </cell>
          <cell r="C6370" t="str">
            <v>EACH</v>
          </cell>
          <cell r="D6370" t="str">
            <v>BIKE CROSSING SYMBOL</v>
          </cell>
          <cell r="F6370">
            <v>0</v>
          </cell>
          <cell r="H6370"/>
          <cell r="I6370"/>
        </row>
        <row r="6371">
          <cell r="A6371" t="str">
            <v>644E01621</v>
          </cell>
          <cell r="C6371" t="str">
            <v>EACH</v>
          </cell>
          <cell r="D6371" t="str">
            <v>BIKE CROSSING SYMBOL, AS PER PLAN</v>
          </cell>
          <cell r="F6371">
            <v>0</v>
          </cell>
          <cell r="H6371"/>
          <cell r="I6371"/>
        </row>
        <row r="6372">
          <cell r="A6372" t="str">
            <v>644E01630</v>
          </cell>
          <cell r="C6372" t="str">
            <v>EACH</v>
          </cell>
          <cell r="D6372" t="str">
            <v>BIKE LANE SYMBOL MARKING</v>
          </cell>
          <cell r="F6372">
            <v>0</v>
          </cell>
          <cell r="H6372"/>
          <cell r="I6372"/>
        </row>
        <row r="6373">
          <cell r="A6373" t="str">
            <v>644E01800</v>
          </cell>
          <cell r="C6373" t="str">
            <v>EACH</v>
          </cell>
          <cell r="D6373" t="str">
            <v>PREFERENTIAL LANE MARKING</v>
          </cell>
          <cell r="F6373">
            <v>0</v>
          </cell>
          <cell r="H6373"/>
          <cell r="I6373"/>
        </row>
        <row r="6374">
          <cell r="A6374" t="str">
            <v>644E19000</v>
          </cell>
          <cell r="C6374" t="str">
            <v>EACH</v>
          </cell>
          <cell r="D6374" t="str">
            <v>SHARED LANE MARKING</v>
          </cell>
          <cell r="F6374">
            <v>0</v>
          </cell>
          <cell r="H6374"/>
          <cell r="I6374"/>
        </row>
        <row r="6375">
          <cell r="A6375" t="str">
            <v>644E20000</v>
          </cell>
          <cell r="C6375" t="str">
            <v>LS</v>
          </cell>
          <cell r="D6375" t="str">
            <v>TWO-WAY RADIO EQUIPMENT</v>
          </cell>
          <cell r="F6375">
            <v>0</v>
          </cell>
          <cell r="H6375"/>
          <cell r="I6375"/>
        </row>
        <row r="6376">
          <cell r="A6376" t="str">
            <v>644E20001</v>
          </cell>
          <cell r="C6376" t="str">
            <v>LS</v>
          </cell>
          <cell r="D6376" t="str">
            <v>TWO WAY RADIO EQUIPMENT, AS PER PLAN</v>
          </cell>
          <cell r="F6376">
            <v>0</v>
          </cell>
          <cell r="H6376"/>
          <cell r="I6376"/>
        </row>
        <row r="6377">
          <cell r="A6377" t="str">
            <v>644E20800</v>
          </cell>
          <cell r="C6377" t="str">
            <v>FT</v>
          </cell>
          <cell r="D6377" t="str">
            <v>YIELD LINE</v>
          </cell>
          <cell r="F6377">
            <v>0</v>
          </cell>
          <cell r="H6377"/>
          <cell r="I6377"/>
        </row>
        <row r="6378">
          <cell r="A6378" t="str">
            <v>644E20801</v>
          </cell>
          <cell r="C6378" t="str">
            <v>FT</v>
          </cell>
          <cell r="D6378" t="str">
            <v>YIELD LINE, AS PER PLAN</v>
          </cell>
          <cell r="F6378">
            <v>0</v>
          </cell>
          <cell r="H6378"/>
          <cell r="I6378"/>
        </row>
        <row r="6379">
          <cell r="A6379" t="str">
            <v>644E30000</v>
          </cell>
          <cell r="C6379" t="str">
            <v>FT</v>
          </cell>
          <cell r="D6379" t="str">
            <v>REMOVAL OF PAVEMENT MARKING</v>
          </cell>
          <cell r="F6379">
            <v>0</v>
          </cell>
          <cell r="H6379"/>
          <cell r="I6379"/>
        </row>
        <row r="6380">
          <cell r="A6380" t="str">
            <v>644E30010</v>
          </cell>
          <cell r="C6380" t="str">
            <v>SF</v>
          </cell>
          <cell r="D6380" t="str">
            <v>REMOVAL OF PAVEMENT MARKING</v>
          </cell>
          <cell r="F6380">
            <v>0</v>
          </cell>
          <cell r="H6380"/>
          <cell r="I6380"/>
        </row>
        <row r="6381">
          <cell r="A6381" t="str">
            <v>644E30020</v>
          </cell>
          <cell r="C6381" t="str">
            <v>EACH</v>
          </cell>
          <cell r="D6381" t="str">
            <v>REMOVAL OF PAVEMENT MARKING</v>
          </cell>
          <cell r="F6381">
            <v>0</v>
          </cell>
          <cell r="H6381"/>
          <cell r="I6381"/>
        </row>
        <row r="6382">
          <cell r="A6382" t="str">
            <v>644E30030</v>
          </cell>
          <cell r="C6382" t="str">
            <v>MILE</v>
          </cell>
          <cell r="D6382" t="str">
            <v>REMOVAL OF PAVEMENT MARKING</v>
          </cell>
          <cell r="F6382">
            <v>0</v>
          </cell>
          <cell r="H6382"/>
          <cell r="I6382"/>
        </row>
        <row r="6383">
          <cell r="A6383" t="str">
            <v>644E40000</v>
          </cell>
          <cell r="C6383" t="str">
            <v>EACH</v>
          </cell>
          <cell r="D6383" t="str">
            <v>SPEED MEASUREMENT MARKING</v>
          </cell>
          <cell r="F6383">
            <v>0</v>
          </cell>
          <cell r="H6383"/>
          <cell r="I6383"/>
        </row>
        <row r="6384">
          <cell r="A6384" t="str">
            <v>644E40001</v>
          </cell>
          <cell r="C6384" t="str">
            <v>EACH</v>
          </cell>
          <cell r="D6384" t="str">
            <v>SPEED MEASUREMENT MARKING, AS PER PLAN</v>
          </cell>
          <cell r="F6384">
            <v>0</v>
          </cell>
          <cell r="H6384"/>
          <cell r="I6384"/>
        </row>
        <row r="6385">
          <cell r="A6385" t="str">
            <v>644E50100</v>
          </cell>
          <cell r="C6385" t="str">
            <v>EACH</v>
          </cell>
          <cell r="D6385" t="str">
            <v>PAVEMENT MARKING, MISC.:</v>
          </cell>
          <cell r="F6385">
            <v>1</v>
          </cell>
          <cell r="G6385">
            <v>1</v>
          </cell>
          <cell r="H6385"/>
          <cell r="I6385"/>
        </row>
        <row r="6386">
          <cell r="A6386" t="str">
            <v>644E50200</v>
          </cell>
          <cell r="C6386" t="str">
            <v>SF</v>
          </cell>
          <cell r="D6386" t="str">
            <v>PAVEMENT MARKING, MISC.:</v>
          </cell>
          <cell r="F6386">
            <v>1</v>
          </cell>
          <cell r="G6386">
            <v>1</v>
          </cell>
          <cell r="H6386"/>
          <cell r="I6386"/>
        </row>
        <row r="6387">
          <cell r="A6387" t="str">
            <v>644E50300</v>
          </cell>
          <cell r="C6387" t="str">
            <v>FT</v>
          </cell>
          <cell r="D6387" t="str">
            <v>PAVEMENT MARKING, MISC.:</v>
          </cell>
          <cell r="F6387">
            <v>1</v>
          </cell>
          <cell r="G6387">
            <v>1</v>
          </cell>
          <cell r="H6387"/>
          <cell r="I6387"/>
        </row>
        <row r="6388">
          <cell r="A6388" t="str">
            <v>644E50400</v>
          </cell>
          <cell r="C6388" t="str">
            <v>MILE</v>
          </cell>
          <cell r="D6388" t="str">
            <v>PAVEMENT MARKING, MISC.:</v>
          </cell>
          <cell r="F6388">
            <v>1</v>
          </cell>
          <cell r="G6388">
            <v>1</v>
          </cell>
          <cell r="H6388"/>
          <cell r="I6388"/>
        </row>
        <row r="6389">
          <cell r="A6389" t="str">
            <v>644E60000</v>
          </cell>
          <cell r="C6389" t="str">
            <v>SF</v>
          </cell>
          <cell r="D6389" t="str">
            <v>GREEN COLORED PAVEMENT FOR BIKE LANES</v>
          </cell>
          <cell r="F6389">
            <v>0</v>
          </cell>
          <cell r="H6389"/>
          <cell r="I6389"/>
        </row>
        <row r="6390">
          <cell r="A6390" t="str">
            <v>645E00100</v>
          </cell>
          <cell r="C6390" t="str">
            <v>MILE</v>
          </cell>
          <cell r="D6390" t="str">
            <v>EDGE LINE, 4", TYPE A1</v>
          </cell>
          <cell r="F6390">
            <v>0</v>
          </cell>
          <cell r="H6390"/>
          <cell r="I6390"/>
        </row>
        <row r="6391">
          <cell r="A6391" t="str">
            <v>645E00102</v>
          </cell>
          <cell r="C6391" t="str">
            <v>MILE</v>
          </cell>
          <cell r="D6391" t="str">
            <v>EDGE LINE, 4", TYPE A2</v>
          </cell>
          <cell r="F6391">
            <v>0</v>
          </cell>
          <cell r="H6391"/>
          <cell r="I6391"/>
        </row>
        <row r="6392">
          <cell r="A6392" t="str">
            <v>645E00104</v>
          </cell>
          <cell r="C6392" t="str">
            <v>MILE</v>
          </cell>
          <cell r="D6392" t="str">
            <v>EDGE LINE, TYPE B</v>
          </cell>
          <cell r="F6392">
            <v>0</v>
          </cell>
          <cell r="H6392"/>
          <cell r="I6392"/>
        </row>
        <row r="6393">
          <cell r="A6393" t="str">
            <v>645E00106</v>
          </cell>
          <cell r="C6393" t="str">
            <v>MILE</v>
          </cell>
          <cell r="D6393" t="str">
            <v>EDGE LINE, TYPE C</v>
          </cell>
          <cell r="F6393">
            <v>0</v>
          </cell>
          <cell r="H6393"/>
          <cell r="I6393"/>
        </row>
        <row r="6394">
          <cell r="A6394" t="str">
            <v>645E00110</v>
          </cell>
          <cell r="C6394" t="str">
            <v>MILE</v>
          </cell>
          <cell r="D6394" t="str">
            <v>EDGE LINE, 4", TYPE A3</v>
          </cell>
          <cell r="F6394">
            <v>0</v>
          </cell>
          <cell r="H6394"/>
          <cell r="I6394"/>
        </row>
        <row r="6395">
          <cell r="A6395" t="str">
            <v>645E00111</v>
          </cell>
          <cell r="C6395" t="str">
            <v>MILE</v>
          </cell>
          <cell r="D6395" t="str">
            <v>EDGE LINE, 4", TYPE A3, AS PER PLAN</v>
          </cell>
          <cell r="F6395">
            <v>0</v>
          </cell>
          <cell r="H6395"/>
          <cell r="I6395"/>
        </row>
        <row r="6396">
          <cell r="A6396" t="str">
            <v>645E00112</v>
          </cell>
          <cell r="C6396" t="str">
            <v>MILE</v>
          </cell>
          <cell r="D6396" t="str">
            <v>EDGE LINE, 6", TYPE A1</v>
          </cell>
          <cell r="F6396">
            <v>0</v>
          </cell>
          <cell r="H6396"/>
          <cell r="I6396"/>
        </row>
        <row r="6397">
          <cell r="A6397" t="str">
            <v>645E00114</v>
          </cell>
          <cell r="C6397" t="str">
            <v>MILE</v>
          </cell>
          <cell r="D6397" t="str">
            <v>EDGE LINE, 6", TYPE A2</v>
          </cell>
          <cell r="F6397">
            <v>0</v>
          </cell>
          <cell r="H6397"/>
          <cell r="I6397"/>
        </row>
        <row r="6398">
          <cell r="A6398" t="str">
            <v>645E00116</v>
          </cell>
          <cell r="C6398" t="str">
            <v>MILE</v>
          </cell>
          <cell r="D6398" t="str">
            <v>EDGE LINE, 6", TYPE A3</v>
          </cell>
          <cell r="F6398">
            <v>0</v>
          </cell>
          <cell r="H6398"/>
          <cell r="I6398"/>
        </row>
        <row r="6399">
          <cell r="A6399" t="str">
            <v>645E00117</v>
          </cell>
          <cell r="C6399" t="str">
            <v>MILE</v>
          </cell>
          <cell r="D6399" t="str">
            <v>EDGE LINE, 6", TYPE A3, AS PER PLAN</v>
          </cell>
          <cell r="F6399">
            <v>0</v>
          </cell>
          <cell r="H6399"/>
          <cell r="I6399"/>
        </row>
        <row r="6400">
          <cell r="A6400" t="str">
            <v>645E00200</v>
          </cell>
          <cell r="C6400" t="str">
            <v>MILE</v>
          </cell>
          <cell r="D6400" t="str">
            <v>LANE LINE, 4", TYPE A1</v>
          </cell>
          <cell r="F6400">
            <v>0</v>
          </cell>
          <cell r="H6400"/>
          <cell r="I6400"/>
        </row>
        <row r="6401">
          <cell r="A6401" t="str">
            <v>645E00202</v>
          </cell>
          <cell r="C6401" t="str">
            <v>MILE</v>
          </cell>
          <cell r="D6401" t="str">
            <v>LANE LINE, 4", TYPE A2</v>
          </cell>
          <cell r="F6401">
            <v>0</v>
          </cell>
          <cell r="H6401"/>
          <cell r="I6401"/>
        </row>
        <row r="6402">
          <cell r="A6402" t="str">
            <v>645E00204</v>
          </cell>
          <cell r="C6402" t="str">
            <v>MILE</v>
          </cell>
          <cell r="D6402" t="str">
            <v>LANE LINE, TYPE B</v>
          </cell>
          <cell r="F6402">
            <v>0</v>
          </cell>
          <cell r="H6402"/>
          <cell r="I6402"/>
        </row>
        <row r="6403">
          <cell r="A6403" t="str">
            <v>645E00206</v>
          </cell>
          <cell r="C6403" t="str">
            <v>MILE</v>
          </cell>
          <cell r="D6403" t="str">
            <v>LANE LINE, TYPE C</v>
          </cell>
          <cell r="F6403">
            <v>0</v>
          </cell>
          <cell r="H6403"/>
          <cell r="I6403"/>
        </row>
        <row r="6404">
          <cell r="A6404" t="str">
            <v>645E00210</v>
          </cell>
          <cell r="C6404" t="str">
            <v>MILE</v>
          </cell>
          <cell r="D6404" t="str">
            <v>LANE LINE, 4", TYPE A3</v>
          </cell>
          <cell r="F6404">
            <v>0</v>
          </cell>
          <cell r="H6404"/>
          <cell r="I6404"/>
        </row>
        <row r="6405">
          <cell r="A6405" t="str">
            <v>645E00211</v>
          </cell>
          <cell r="C6405" t="str">
            <v>MILE</v>
          </cell>
          <cell r="D6405" t="str">
            <v>LANE LINE, 4", TYPE A3, AS PER PLAN</v>
          </cell>
          <cell r="F6405">
            <v>0</v>
          </cell>
          <cell r="H6405"/>
          <cell r="I6405"/>
        </row>
        <row r="6406">
          <cell r="A6406" t="str">
            <v>645E00212</v>
          </cell>
          <cell r="C6406" t="str">
            <v>MILE</v>
          </cell>
          <cell r="D6406" t="str">
            <v>LANE LINE, 6", TYPE A1</v>
          </cell>
          <cell r="F6406">
            <v>0</v>
          </cell>
          <cell r="H6406"/>
          <cell r="I6406"/>
        </row>
        <row r="6407">
          <cell r="A6407" t="str">
            <v>645E00214</v>
          </cell>
          <cell r="C6407" t="str">
            <v>MILE</v>
          </cell>
          <cell r="D6407" t="str">
            <v>LANE LINE, 6", TYPE A2</v>
          </cell>
          <cell r="F6407">
            <v>0</v>
          </cell>
          <cell r="H6407"/>
          <cell r="I6407"/>
        </row>
        <row r="6408">
          <cell r="A6408" t="str">
            <v>645E00216</v>
          </cell>
          <cell r="C6408" t="str">
            <v>MILE</v>
          </cell>
          <cell r="D6408" t="str">
            <v>LANE LINE, 6", TYPE A3</v>
          </cell>
          <cell r="F6408">
            <v>0</v>
          </cell>
          <cell r="H6408"/>
          <cell r="I6408"/>
        </row>
        <row r="6409">
          <cell r="A6409" t="str">
            <v>645E00217</v>
          </cell>
          <cell r="C6409" t="str">
            <v>MILE</v>
          </cell>
          <cell r="D6409" t="str">
            <v>LANE LINE, 6", TYPE A3, AS PER PLAN</v>
          </cell>
          <cell r="F6409">
            <v>0</v>
          </cell>
          <cell r="H6409"/>
          <cell r="I6409"/>
        </row>
        <row r="6410">
          <cell r="A6410" t="str">
            <v>645E00300</v>
          </cell>
          <cell r="C6410" t="str">
            <v>MILE</v>
          </cell>
          <cell r="D6410" t="str">
            <v>CENTER LINE, TYPE A1</v>
          </cell>
          <cell r="F6410">
            <v>0</v>
          </cell>
          <cell r="H6410"/>
          <cell r="I6410"/>
        </row>
        <row r="6411">
          <cell r="A6411" t="str">
            <v>645E00302</v>
          </cell>
          <cell r="C6411" t="str">
            <v>MILE</v>
          </cell>
          <cell r="D6411" t="str">
            <v>CENTER LINE, TYPE A2</v>
          </cell>
          <cell r="F6411">
            <v>0</v>
          </cell>
          <cell r="H6411"/>
          <cell r="I6411"/>
        </row>
        <row r="6412">
          <cell r="A6412" t="str">
            <v>645E00304</v>
          </cell>
          <cell r="C6412" t="str">
            <v>MILE</v>
          </cell>
          <cell r="D6412" t="str">
            <v>CENTER LINE, TYPE B</v>
          </cell>
          <cell r="F6412">
            <v>0</v>
          </cell>
          <cell r="H6412"/>
          <cell r="I6412"/>
        </row>
        <row r="6413">
          <cell r="A6413" t="str">
            <v>645E00306</v>
          </cell>
          <cell r="C6413" t="str">
            <v>MILE</v>
          </cell>
          <cell r="D6413" t="str">
            <v>CENTER LINE, TYPE C</v>
          </cell>
          <cell r="F6413">
            <v>0</v>
          </cell>
          <cell r="H6413"/>
          <cell r="I6413"/>
        </row>
        <row r="6414">
          <cell r="A6414" t="str">
            <v>645E00310</v>
          </cell>
          <cell r="C6414" t="str">
            <v>MILE</v>
          </cell>
          <cell r="D6414" t="str">
            <v>CENTER LINE, TYPE A3</v>
          </cell>
          <cell r="F6414">
            <v>0</v>
          </cell>
          <cell r="H6414"/>
          <cell r="I6414"/>
        </row>
        <row r="6415">
          <cell r="A6415" t="str">
            <v>645E00311</v>
          </cell>
          <cell r="C6415" t="str">
            <v>MILE</v>
          </cell>
          <cell r="D6415" t="str">
            <v>CENTER LINE, TYPE A3, AS PER PLAN</v>
          </cell>
          <cell r="F6415">
            <v>0</v>
          </cell>
          <cell r="H6415"/>
          <cell r="I6415"/>
        </row>
        <row r="6416">
          <cell r="A6416" t="str">
            <v>645E00400</v>
          </cell>
          <cell r="C6416" t="str">
            <v>FT</v>
          </cell>
          <cell r="D6416" t="str">
            <v>CHANNELIZING LINE, 8", TYPE A1</v>
          </cell>
          <cell r="F6416">
            <v>0</v>
          </cell>
          <cell r="H6416"/>
          <cell r="I6416"/>
        </row>
        <row r="6417">
          <cell r="A6417" t="str">
            <v>645E00402</v>
          </cell>
          <cell r="C6417" t="str">
            <v>FT</v>
          </cell>
          <cell r="D6417" t="str">
            <v>CHANNELIZING LINE, 8", TYPE A2</v>
          </cell>
          <cell r="F6417">
            <v>0</v>
          </cell>
          <cell r="H6417"/>
          <cell r="I6417"/>
        </row>
        <row r="6418">
          <cell r="A6418" t="str">
            <v>645E00404</v>
          </cell>
          <cell r="C6418" t="str">
            <v>FT</v>
          </cell>
          <cell r="D6418" t="str">
            <v>CHANNELIZING LINE, TYPE B</v>
          </cell>
          <cell r="F6418">
            <v>0</v>
          </cell>
          <cell r="H6418"/>
          <cell r="I6418"/>
        </row>
        <row r="6419">
          <cell r="A6419" t="str">
            <v>645E00406</v>
          </cell>
          <cell r="C6419" t="str">
            <v>FT</v>
          </cell>
          <cell r="D6419" t="str">
            <v>CHANNELIZING LINE, TYPE C</v>
          </cell>
          <cell r="F6419">
            <v>0</v>
          </cell>
          <cell r="H6419"/>
          <cell r="I6419"/>
        </row>
        <row r="6420">
          <cell r="A6420" t="str">
            <v>645E00410</v>
          </cell>
          <cell r="C6420" t="str">
            <v>FT</v>
          </cell>
          <cell r="D6420" t="str">
            <v>CHANNELIZING LINE, 8", TYPE A3</v>
          </cell>
          <cell r="F6420">
            <v>0</v>
          </cell>
          <cell r="H6420"/>
          <cell r="I6420"/>
        </row>
        <row r="6421">
          <cell r="A6421" t="str">
            <v>645E00411</v>
          </cell>
          <cell r="C6421" t="str">
            <v>FT</v>
          </cell>
          <cell r="D6421" t="str">
            <v>CHANNELIZING LINE, 8", TYPE A3, AS PER PLAN</v>
          </cell>
          <cell r="F6421">
            <v>0</v>
          </cell>
          <cell r="H6421"/>
          <cell r="I6421"/>
        </row>
        <row r="6422">
          <cell r="A6422" t="str">
            <v>645E00412</v>
          </cell>
          <cell r="C6422" t="str">
            <v>FT</v>
          </cell>
          <cell r="D6422" t="str">
            <v>CHANNELIZING LINE, 12", TYPE A1</v>
          </cell>
          <cell r="F6422">
            <v>0</v>
          </cell>
          <cell r="H6422"/>
          <cell r="I6422"/>
        </row>
        <row r="6423">
          <cell r="A6423" t="str">
            <v>645E00414</v>
          </cell>
          <cell r="C6423" t="str">
            <v>FT</v>
          </cell>
          <cell r="D6423" t="str">
            <v>CHANNELIZING LINE, 12", TYPE A2</v>
          </cell>
          <cell r="F6423">
            <v>0</v>
          </cell>
          <cell r="H6423"/>
          <cell r="I6423"/>
        </row>
        <row r="6424">
          <cell r="A6424" t="str">
            <v>645E00416</v>
          </cell>
          <cell r="C6424" t="str">
            <v>FT</v>
          </cell>
          <cell r="D6424" t="str">
            <v>CHANNELIZING LINE, 12", TYPE A3</v>
          </cell>
          <cell r="F6424">
            <v>0</v>
          </cell>
          <cell r="H6424"/>
          <cell r="I6424"/>
        </row>
        <row r="6425">
          <cell r="A6425" t="str">
            <v>645E00417</v>
          </cell>
          <cell r="C6425" t="str">
            <v>FT</v>
          </cell>
          <cell r="D6425" t="str">
            <v>CHANNELIZING LINE, 12", TYPE A3, AS PER PLAN</v>
          </cell>
          <cell r="F6425">
            <v>0</v>
          </cell>
          <cell r="H6425"/>
          <cell r="I6425"/>
        </row>
        <row r="6426">
          <cell r="A6426" t="str">
            <v>645E00500</v>
          </cell>
          <cell r="C6426" t="str">
            <v>FT</v>
          </cell>
          <cell r="D6426" t="str">
            <v>STOP LINE, TYPE A1</v>
          </cell>
          <cell r="F6426">
            <v>0</v>
          </cell>
          <cell r="H6426"/>
          <cell r="I6426"/>
        </row>
        <row r="6427">
          <cell r="A6427" t="str">
            <v>645E00502</v>
          </cell>
          <cell r="C6427" t="str">
            <v>FT</v>
          </cell>
          <cell r="D6427" t="str">
            <v>STOP LINE, TYPE A2</v>
          </cell>
          <cell r="F6427">
            <v>0</v>
          </cell>
          <cell r="H6427"/>
          <cell r="I6427"/>
        </row>
        <row r="6428">
          <cell r="A6428" t="str">
            <v>645E00503</v>
          </cell>
          <cell r="C6428" t="str">
            <v>FT</v>
          </cell>
          <cell r="D6428" t="str">
            <v>STOP LINE, TYPE A2, AS PER PLAN</v>
          </cell>
          <cell r="F6428">
            <v>0</v>
          </cell>
          <cell r="H6428"/>
          <cell r="I6428"/>
        </row>
        <row r="6429">
          <cell r="A6429" t="str">
            <v>645E00504</v>
          </cell>
          <cell r="C6429" t="str">
            <v>FT</v>
          </cell>
          <cell r="D6429" t="str">
            <v>STOP LINE, TYPE B</v>
          </cell>
          <cell r="F6429">
            <v>0</v>
          </cell>
          <cell r="H6429"/>
          <cell r="I6429"/>
        </row>
        <row r="6430">
          <cell r="A6430" t="str">
            <v>645E00506</v>
          </cell>
          <cell r="C6430" t="str">
            <v>FT</v>
          </cell>
          <cell r="D6430" t="str">
            <v>STOP LINE, TYPE C</v>
          </cell>
          <cell r="F6430">
            <v>0</v>
          </cell>
          <cell r="H6430"/>
          <cell r="I6430"/>
        </row>
        <row r="6431">
          <cell r="A6431" t="str">
            <v>645E00510</v>
          </cell>
          <cell r="C6431" t="str">
            <v>FT</v>
          </cell>
          <cell r="D6431" t="str">
            <v>STOP LINE, TYPE A3</v>
          </cell>
          <cell r="F6431">
            <v>0</v>
          </cell>
          <cell r="H6431"/>
          <cell r="I6431"/>
        </row>
        <row r="6432">
          <cell r="A6432" t="str">
            <v>645E00511</v>
          </cell>
          <cell r="C6432" t="str">
            <v>FT</v>
          </cell>
          <cell r="D6432" t="str">
            <v>STOP LINE, TYPE A3, AS PER PLAN</v>
          </cell>
          <cell r="F6432">
            <v>0</v>
          </cell>
          <cell r="H6432"/>
          <cell r="I6432"/>
        </row>
        <row r="6433">
          <cell r="A6433" t="str">
            <v>645E00600</v>
          </cell>
          <cell r="C6433" t="str">
            <v>FT</v>
          </cell>
          <cell r="D6433" t="str">
            <v>CROSSWALK LINE, TYPE A1</v>
          </cell>
          <cell r="F6433">
            <v>0</v>
          </cell>
          <cell r="G6433" t="str">
            <v>OBSOLETE 01/01/2022</v>
          </cell>
          <cell r="H6433"/>
          <cell r="I6433"/>
        </row>
        <row r="6434">
          <cell r="A6434" t="str">
            <v>645E00602</v>
          </cell>
          <cell r="C6434" t="str">
            <v>FT</v>
          </cell>
          <cell r="D6434" t="str">
            <v>CROSSWALK LINE, TYPE A2</v>
          </cell>
          <cell r="F6434">
            <v>0</v>
          </cell>
          <cell r="G6434" t="str">
            <v>OBSOLETE 01/01/2022</v>
          </cell>
          <cell r="H6434"/>
          <cell r="I6434"/>
        </row>
        <row r="6435">
          <cell r="A6435" t="str">
            <v>645E00603</v>
          </cell>
          <cell r="C6435" t="str">
            <v>FT</v>
          </cell>
          <cell r="D6435" t="str">
            <v>CROSSWALK LINE, TYPE A2, AS PER PLAN</v>
          </cell>
          <cell r="F6435">
            <v>0</v>
          </cell>
          <cell r="G6435" t="str">
            <v>OBSOLETE 01/01/2022</v>
          </cell>
          <cell r="H6435"/>
          <cell r="I6435"/>
        </row>
        <row r="6436">
          <cell r="A6436" t="str">
            <v>645E00604</v>
          </cell>
          <cell r="C6436" t="str">
            <v>FT</v>
          </cell>
          <cell r="D6436" t="str">
            <v>CROSSWALK LINE, TYPE B</v>
          </cell>
          <cell r="F6436">
            <v>0</v>
          </cell>
          <cell r="G6436" t="str">
            <v>OBSOLETE 01/01/2022</v>
          </cell>
          <cell r="H6436"/>
          <cell r="I6436"/>
        </row>
        <row r="6437">
          <cell r="A6437" t="str">
            <v>645E00606</v>
          </cell>
          <cell r="C6437" t="str">
            <v>FT</v>
          </cell>
          <cell r="D6437" t="str">
            <v>CROSSWALK LINE, TYPE C</v>
          </cell>
          <cell r="F6437">
            <v>0</v>
          </cell>
          <cell r="G6437" t="str">
            <v>OBSOLETE 01/01/2022</v>
          </cell>
          <cell r="H6437"/>
          <cell r="I6437"/>
        </row>
        <row r="6438">
          <cell r="A6438" t="str">
            <v>645E00610</v>
          </cell>
          <cell r="C6438" t="str">
            <v>FT</v>
          </cell>
          <cell r="D6438" t="str">
            <v>CROSSWALK LINE, TYPE A3</v>
          </cell>
          <cell r="F6438">
            <v>0</v>
          </cell>
          <cell r="G6438" t="str">
            <v>OBSOLETE 01/01/2022</v>
          </cell>
          <cell r="H6438"/>
          <cell r="I6438"/>
        </row>
        <row r="6439">
          <cell r="A6439" t="str">
            <v>645E00611</v>
          </cell>
          <cell r="C6439" t="str">
            <v>FT</v>
          </cell>
          <cell r="D6439" t="str">
            <v>CROSSWALK LINE, TYPE A3, AS PER PLAN</v>
          </cell>
          <cell r="F6439">
            <v>0</v>
          </cell>
          <cell r="G6439" t="str">
            <v>OBSOLETE 01/01/2022</v>
          </cell>
          <cell r="H6439"/>
          <cell r="I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H6440"/>
          <cell r="I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H6441"/>
          <cell r="I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H6442"/>
          <cell r="I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H6443"/>
          <cell r="I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H6444"/>
          <cell r="I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H6445"/>
          <cell r="I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H6446"/>
          <cell r="I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H6447"/>
          <cell r="I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H6448"/>
          <cell r="I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H6449"/>
          <cell r="I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H6450"/>
          <cell r="I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H6451"/>
          <cell r="I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H6452"/>
          <cell r="I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H6453"/>
          <cell r="I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H6454"/>
          <cell r="I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H6455"/>
          <cell r="I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H6456"/>
          <cell r="I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H6457"/>
          <cell r="I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H6458"/>
          <cell r="I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H6459"/>
          <cell r="I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H6460"/>
          <cell r="I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H6461"/>
          <cell r="I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H6462"/>
          <cell r="I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H6463"/>
          <cell r="I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H6464"/>
          <cell r="I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H6465"/>
          <cell r="I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H6466"/>
          <cell r="I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H6467"/>
          <cell r="I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H6468"/>
          <cell r="I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H6469"/>
          <cell r="I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H6470"/>
          <cell r="I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H6471"/>
          <cell r="I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H6472"/>
          <cell r="I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H6473"/>
          <cell r="I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H6474"/>
          <cell r="I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H6475"/>
          <cell r="I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H6476"/>
          <cell r="I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H6477"/>
          <cell r="I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H6478"/>
          <cell r="I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H6479"/>
          <cell r="I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H6480"/>
          <cell r="I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H6481"/>
          <cell r="I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H6482"/>
          <cell r="I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H6483"/>
          <cell r="I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H6484"/>
          <cell r="I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H6485"/>
          <cell r="I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H6486"/>
          <cell r="I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H6487"/>
          <cell r="I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H6488"/>
          <cell r="I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H6489"/>
          <cell r="I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H6490"/>
          <cell r="I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H6491"/>
          <cell r="I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H6492"/>
          <cell r="I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H6493"/>
          <cell r="I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H6494"/>
          <cell r="I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H6495"/>
          <cell r="I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H6496"/>
          <cell r="I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H6497"/>
          <cell r="I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H6498"/>
          <cell r="I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H6499"/>
          <cell r="I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H6500"/>
          <cell r="I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H6501"/>
          <cell r="I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H6502"/>
          <cell r="I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H6503"/>
          <cell r="I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H6504"/>
          <cell r="I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H6505"/>
          <cell r="I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H6506"/>
          <cell r="I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H6507"/>
          <cell r="I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H6508"/>
          <cell r="I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H6509"/>
          <cell r="I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H6510"/>
          <cell r="I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H6511"/>
          <cell r="I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H6512"/>
          <cell r="I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H6513"/>
          <cell r="I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H6514"/>
          <cell r="I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H6515"/>
          <cell r="I6515"/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  <cell r="H6516"/>
          <cell r="I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H6517"/>
          <cell r="I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H6518"/>
          <cell r="I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H6519"/>
          <cell r="I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H6520"/>
          <cell r="I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H6521"/>
          <cell r="I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H6522"/>
          <cell r="I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H6523"/>
          <cell r="I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H6524"/>
          <cell r="I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H6525"/>
          <cell r="I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H6526"/>
          <cell r="I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H6527"/>
          <cell r="I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H6528"/>
          <cell r="I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H6529"/>
          <cell r="I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H6530"/>
          <cell r="I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H6531"/>
          <cell r="I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H6532"/>
          <cell r="I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H6533"/>
          <cell r="I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H6534"/>
          <cell r="I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H6535"/>
          <cell r="I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H6536"/>
          <cell r="I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H6537"/>
          <cell r="I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H6538"/>
          <cell r="I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H6539"/>
          <cell r="I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H6540"/>
          <cell r="I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H6541"/>
          <cell r="I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H6542"/>
          <cell r="I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H6543"/>
          <cell r="I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H6544"/>
          <cell r="I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H6545"/>
          <cell r="I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H6546"/>
          <cell r="I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H6547"/>
          <cell r="I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H6548"/>
          <cell r="I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H6549"/>
          <cell r="I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H6550"/>
          <cell r="I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H6551"/>
          <cell r="I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H6552"/>
          <cell r="I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H6553"/>
          <cell r="I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H6554"/>
          <cell r="I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H6555"/>
          <cell r="I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H6556"/>
          <cell r="I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H6557"/>
          <cell r="I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H6558"/>
          <cell r="I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H6559"/>
          <cell r="I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H6560"/>
          <cell r="I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H6561"/>
          <cell r="I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H6562"/>
          <cell r="I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H6563"/>
          <cell r="I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H6564"/>
          <cell r="I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H6565"/>
          <cell r="I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H6566"/>
          <cell r="I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  <cell r="H6567"/>
          <cell r="I6567"/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  <cell r="H6568"/>
          <cell r="I6568"/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  <cell r="H6569"/>
          <cell r="I6569"/>
        </row>
        <row r="6570">
          <cell r="A6570" t="str">
            <v>646E01650</v>
          </cell>
          <cell r="C6570" t="str">
            <v>EACH</v>
          </cell>
          <cell r="D6570" t="str">
            <v>BIKE LANE ARROW, TYPE 1</v>
          </cell>
          <cell r="F6570">
            <v>0</v>
          </cell>
          <cell r="H6570"/>
          <cell r="I6570"/>
        </row>
        <row r="6571">
          <cell r="A6571" t="str">
            <v>646E10000</v>
          </cell>
          <cell r="C6571" t="str">
            <v>MILE</v>
          </cell>
          <cell r="D6571" t="str">
            <v>EDGE LINE, 4"</v>
          </cell>
          <cell r="F6571">
            <v>0</v>
          </cell>
          <cell r="H6571"/>
          <cell r="I6571"/>
        </row>
        <row r="6572">
          <cell r="A6572" t="str">
            <v>646E10001</v>
          </cell>
          <cell r="C6572" t="str">
            <v>MILE</v>
          </cell>
          <cell r="D6572" t="str">
            <v>EDGE LINE, 4", AS PER PLAN</v>
          </cell>
          <cell r="F6572">
            <v>0</v>
          </cell>
          <cell r="H6572"/>
          <cell r="I6572"/>
        </row>
        <row r="6573">
          <cell r="A6573" t="str">
            <v>646E10010</v>
          </cell>
          <cell r="C6573" t="str">
            <v>MILE</v>
          </cell>
          <cell r="D6573" t="str">
            <v>EDGE LINE, 6"</v>
          </cell>
          <cell r="F6573">
            <v>0</v>
          </cell>
          <cell r="H6573"/>
          <cell r="I6573"/>
        </row>
        <row r="6574">
          <cell r="A6574" t="str">
            <v>646E10011</v>
          </cell>
          <cell r="C6574" t="str">
            <v>MILE</v>
          </cell>
          <cell r="D6574" t="str">
            <v>EDGE LINE, 6", AS PER PLAN</v>
          </cell>
          <cell r="F6574">
            <v>0</v>
          </cell>
          <cell r="H6574"/>
          <cell r="I6574"/>
        </row>
        <row r="6575">
          <cell r="A6575" t="str">
            <v>646E10100</v>
          </cell>
          <cell r="C6575" t="str">
            <v>MILE</v>
          </cell>
          <cell r="D6575" t="str">
            <v>LANE LINE, 4"</v>
          </cell>
          <cell r="F6575">
            <v>0</v>
          </cell>
          <cell r="H6575"/>
          <cell r="I6575"/>
        </row>
        <row r="6576">
          <cell r="A6576" t="str">
            <v>646E10101</v>
          </cell>
          <cell r="C6576" t="str">
            <v>MILE</v>
          </cell>
          <cell r="D6576" t="str">
            <v>LANE LINE, 4", AS PER PLAN</v>
          </cell>
          <cell r="F6576">
            <v>0</v>
          </cell>
          <cell r="H6576"/>
          <cell r="I6576"/>
        </row>
        <row r="6577">
          <cell r="A6577" t="str">
            <v>646E10110</v>
          </cell>
          <cell r="C6577" t="str">
            <v>MILE</v>
          </cell>
          <cell r="D6577" t="str">
            <v>LANE LINE, 6"</v>
          </cell>
          <cell r="F6577">
            <v>0</v>
          </cell>
          <cell r="H6577"/>
          <cell r="I6577"/>
        </row>
        <row r="6578">
          <cell r="A6578" t="str">
            <v>646E10111</v>
          </cell>
          <cell r="C6578" t="str">
            <v>MILE</v>
          </cell>
          <cell r="D6578" t="str">
            <v>LANE LINE, 6", AS PER PLAN</v>
          </cell>
          <cell r="F6578">
            <v>0</v>
          </cell>
          <cell r="H6578"/>
          <cell r="I6578"/>
        </row>
        <row r="6579">
          <cell r="A6579" t="str">
            <v>646E10200</v>
          </cell>
          <cell r="C6579" t="str">
            <v>MILE</v>
          </cell>
          <cell r="D6579" t="str">
            <v>CENTER LINE</v>
          </cell>
          <cell r="F6579">
            <v>0</v>
          </cell>
          <cell r="H6579"/>
          <cell r="I6579"/>
        </row>
        <row r="6580">
          <cell r="A6580" t="str">
            <v>646E10201</v>
          </cell>
          <cell r="C6580" t="str">
            <v>MILE</v>
          </cell>
          <cell r="D6580" t="str">
            <v>CENTER LINE, AS PER PLAN</v>
          </cell>
          <cell r="F6580">
            <v>0</v>
          </cell>
          <cell r="H6580"/>
          <cell r="I6580"/>
        </row>
        <row r="6581">
          <cell r="A6581" t="str">
            <v>646E10300</v>
          </cell>
          <cell r="C6581" t="str">
            <v>FT</v>
          </cell>
          <cell r="D6581" t="str">
            <v>CHANNELIZING LINE, 8"</v>
          </cell>
          <cell r="F6581">
            <v>0</v>
          </cell>
          <cell r="H6581"/>
          <cell r="I6581"/>
        </row>
        <row r="6582">
          <cell r="A6582" t="str">
            <v>646E10301</v>
          </cell>
          <cell r="C6582" t="str">
            <v>FT</v>
          </cell>
          <cell r="D6582" t="str">
            <v>CHANNELIZING LINE, 8", AS PER PLAN</v>
          </cell>
          <cell r="F6582">
            <v>0</v>
          </cell>
          <cell r="H6582"/>
          <cell r="I6582"/>
        </row>
        <row r="6583">
          <cell r="A6583" t="str">
            <v>646E10310</v>
          </cell>
          <cell r="C6583" t="str">
            <v>FT</v>
          </cell>
          <cell r="D6583" t="str">
            <v>CHANNELIZING LINE, 12"</v>
          </cell>
          <cell r="F6583">
            <v>0</v>
          </cell>
          <cell r="H6583"/>
          <cell r="I6583"/>
        </row>
        <row r="6584">
          <cell r="A6584" t="str">
            <v>646E10311</v>
          </cell>
          <cell r="C6584" t="str">
            <v>FT</v>
          </cell>
          <cell r="D6584" t="str">
            <v>CHANNELIZING LINE, 12", AS PER PLAN</v>
          </cell>
          <cell r="F6584">
            <v>0</v>
          </cell>
          <cell r="H6584"/>
          <cell r="I6584"/>
        </row>
        <row r="6585">
          <cell r="A6585" t="str">
            <v>646E10400</v>
          </cell>
          <cell r="C6585" t="str">
            <v>FT</v>
          </cell>
          <cell r="D6585" t="str">
            <v>STOP LINE</v>
          </cell>
          <cell r="F6585">
            <v>0</v>
          </cell>
          <cell r="H6585"/>
          <cell r="I6585"/>
        </row>
        <row r="6586">
          <cell r="A6586" t="str">
            <v>646E10401</v>
          </cell>
          <cell r="C6586" t="str">
            <v>FT</v>
          </cell>
          <cell r="D6586" t="str">
            <v>STOP LINE, AS PER PLAN</v>
          </cell>
          <cell r="F6586">
            <v>0</v>
          </cell>
          <cell r="H6586"/>
          <cell r="I6586"/>
        </row>
        <row r="6587">
          <cell r="A6587" t="str">
            <v>646E10500</v>
          </cell>
          <cell r="C6587" t="str">
            <v>FT</v>
          </cell>
          <cell r="D6587" t="str">
            <v>CROSSWALK LINE</v>
          </cell>
          <cell r="F6587">
            <v>0</v>
          </cell>
          <cell r="G6587" t="str">
            <v>OBSOLETE 01/01/2022</v>
          </cell>
          <cell r="H6587"/>
          <cell r="I6587"/>
        </row>
        <row r="6588">
          <cell r="A6588" t="str">
            <v>646E10501</v>
          </cell>
          <cell r="C6588" t="str">
            <v>FT</v>
          </cell>
          <cell r="D6588" t="str">
            <v>CROSSWALK LINE, AS PER PLAN</v>
          </cell>
          <cell r="F6588">
            <v>0</v>
          </cell>
          <cell r="G6588" t="str">
            <v>OBSOLETE 01/01/2022</v>
          </cell>
          <cell r="H6588"/>
          <cell r="I6588"/>
        </row>
        <row r="6589">
          <cell r="A6589" t="str">
            <v>646E10510</v>
          </cell>
          <cell r="C6589" t="str">
            <v>FT</v>
          </cell>
          <cell r="D6589" t="str">
            <v>CROSSWALK LINE, 12"</v>
          </cell>
          <cell r="F6589">
            <v>0</v>
          </cell>
          <cell r="H6589"/>
          <cell r="I6589"/>
        </row>
        <row r="6590">
          <cell r="A6590" t="str">
            <v>646E10511</v>
          </cell>
          <cell r="C6590" t="str">
            <v>FT</v>
          </cell>
          <cell r="D6590" t="str">
            <v>CROSSWALK LINE, 12", AS PER PLAN</v>
          </cell>
          <cell r="F6590">
            <v>0</v>
          </cell>
          <cell r="H6590"/>
          <cell r="I6590"/>
        </row>
        <row r="6591">
          <cell r="A6591" t="str">
            <v>646E10516</v>
          </cell>
          <cell r="C6591" t="str">
            <v>FT</v>
          </cell>
          <cell r="D6591" t="str">
            <v>CROSSWALK LINE, 18"</v>
          </cell>
          <cell r="F6591">
            <v>0</v>
          </cell>
          <cell r="H6591"/>
          <cell r="I6591"/>
        </row>
        <row r="6592">
          <cell r="A6592" t="str">
            <v>646E10517</v>
          </cell>
          <cell r="C6592" t="str">
            <v>FT</v>
          </cell>
          <cell r="D6592" t="str">
            <v>CROSSWALK LINE, 18", AS PER PLAN</v>
          </cell>
          <cell r="F6592">
            <v>0</v>
          </cell>
          <cell r="H6592"/>
          <cell r="I6592"/>
        </row>
        <row r="6593">
          <cell r="A6593" t="str">
            <v>646E10520</v>
          </cell>
          <cell r="C6593" t="str">
            <v>FT</v>
          </cell>
          <cell r="D6593" t="str">
            <v>CROSSWALK LINE, 24"</v>
          </cell>
          <cell r="F6593">
            <v>0</v>
          </cell>
          <cell r="H6593"/>
          <cell r="I6593"/>
        </row>
        <row r="6594">
          <cell r="A6594" t="str">
            <v>646E10521</v>
          </cell>
          <cell r="C6594" t="str">
            <v>FT</v>
          </cell>
          <cell r="D6594" t="str">
            <v>CROSSWALK LINE, 24", AS PER PLAN</v>
          </cell>
          <cell r="F6594">
            <v>0</v>
          </cell>
          <cell r="H6594"/>
          <cell r="I6594"/>
        </row>
        <row r="6595">
          <cell r="A6595" t="str">
            <v>646E10600</v>
          </cell>
          <cell r="C6595" t="str">
            <v>FT</v>
          </cell>
          <cell r="D6595" t="str">
            <v>TRANSVERSE/DIAGONAL LINE</v>
          </cell>
          <cell r="F6595">
            <v>0</v>
          </cell>
          <cell r="H6595"/>
          <cell r="I6595"/>
        </row>
        <row r="6596">
          <cell r="A6596" t="str">
            <v>646E10601</v>
          </cell>
          <cell r="C6596" t="str">
            <v>FT</v>
          </cell>
          <cell r="D6596" t="str">
            <v>TRANSVERSE/DIAGONAL LINE, AS PER PLAN</v>
          </cell>
          <cell r="F6596">
            <v>0</v>
          </cell>
          <cell r="H6596"/>
          <cell r="I6596"/>
        </row>
        <row r="6597">
          <cell r="A6597" t="str">
            <v>646E10620</v>
          </cell>
          <cell r="C6597" t="str">
            <v>FT</v>
          </cell>
          <cell r="D6597" t="str">
            <v>CHEVRON MARKING</v>
          </cell>
          <cell r="F6597">
            <v>0</v>
          </cell>
          <cell r="H6597"/>
          <cell r="I6597"/>
        </row>
        <row r="6598">
          <cell r="A6598" t="str">
            <v>646E10621</v>
          </cell>
          <cell r="C6598" t="str">
            <v>FT</v>
          </cell>
          <cell r="D6598" t="str">
            <v>CHEVRON MARKING, AS PER PLAN</v>
          </cell>
          <cell r="F6598">
            <v>0</v>
          </cell>
          <cell r="H6598"/>
          <cell r="I6598"/>
        </row>
        <row r="6599">
          <cell r="A6599" t="str">
            <v>646E10700</v>
          </cell>
          <cell r="C6599" t="str">
            <v>FT</v>
          </cell>
          <cell r="D6599" t="str">
            <v>CURB MARKING</v>
          </cell>
          <cell r="F6599">
            <v>0</v>
          </cell>
          <cell r="H6599"/>
          <cell r="I6599"/>
        </row>
        <row r="6600">
          <cell r="A6600" t="str">
            <v>646E10701</v>
          </cell>
          <cell r="C6600" t="str">
            <v>FT</v>
          </cell>
          <cell r="D6600" t="str">
            <v>CURB MARKING, AS PER PLAN</v>
          </cell>
          <cell r="F6600">
            <v>0</v>
          </cell>
          <cell r="H6600"/>
          <cell r="I6600"/>
        </row>
        <row r="6601">
          <cell r="A6601" t="str">
            <v>646E10800</v>
          </cell>
          <cell r="C6601" t="str">
            <v>SF</v>
          </cell>
          <cell r="D6601" t="str">
            <v>ISLAND MARKING</v>
          </cell>
          <cell r="F6601">
            <v>0</v>
          </cell>
          <cell r="H6601"/>
          <cell r="I6601"/>
        </row>
        <row r="6602">
          <cell r="A6602" t="str">
            <v>646E10801</v>
          </cell>
          <cell r="C6602" t="str">
            <v>SF</v>
          </cell>
          <cell r="D6602" t="str">
            <v>ISLAND MARKING, AS PER PLAN</v>
          </cell>
          <cell r="F6602">
            <v>0</v>
          </cell>
          <cell r="H6602"/>
          <cell r="I6602"/>
        </row>
        <row r="6603">
          <cell r="A6603" t="str">
            <v>646E10900</v>
          </cell>
          <cell r="C6603" t="str">
            <v>EACH</v>
          </cell>
          <cell r="D6603" t="str">
            <v>HANDICAP SYMBOL MARKING</v>
          </cell>
          <cell r="F6603">
            <v>0</v>
          </cell>
          <cell r="H6603"/>
          <cell r="I6603"/>
        </row>
        <row r="6604">
          <cell r="A6604" t="str">
            <v>646E10901</v>
          </cell>
          <cell r="C6604" t="str">
            <v>EACH</v>
          </cell>
          <cell r="D6604" t="str">
            <v>HANDICAP SYMBOL MARKING, AS PER PLAN</v>
          </cell>
          <cell r="F6604">
            <v>0</v>
          </cell>
          <cell r="H6604"/>
          <cell r="I6604"/>
        </row>
        <row r="6605">
          <cell r="A6605" t="str">
            <v>646E20000</v>
          </cell>
          <cell r="C6605" t="str">
            <v>EACH</v>
          </cell>
          <cell r="D6605" t="str">
            <v>RAILROAD SYMBOL MARKING</v>
          </cell>
          <cell r="F6605">
            <v>0</v>
          </cell>
          <cell r="H6605"/>
          <cell r="I6605"/>
        </row>
        <row r="6606">
          <cell r="A6606" t="str">
            <v>646E20001</v>
          </cell>
          <cell r="C6606" t="str">
            <v>EACH</v>
          </cell>
          <cell r="D6606" t="str">
            <v>RAILROAD SYMBOL MARKING, AS PER PLAN</v>
          </cell>
          <cell r="F6606">
            <v>0</v>
          </cell>
          <cell r="H6606"/>
          <cell r="I6606"/>
        </row>
        <row r="6607">
          <cell r="A6607" t="str">
            <v>646E20100</v>
          </cell>
          <cell r="C6607" t="str">
            <v>EACH</v>
          </cell>
          <cell r="D6607" t="str">
            <v>SCHOOL SYMBOL MARKING, 72"</v>
          </cell>
          <cell r="F6607">
            <v>0</v>
          </cell>
          <cell r="H6607"/>
          <cell r="I6607"/>
        </row>
        <row r="6608">
          <cell r="A6608" t="str">
            <v>646E20101</v>
          </cell>
          <cell r="C6608" t="str">
            <v>EACH</v>
          </cell>
          <cell r="D6608" t="str">
            <v>SCHOOL SYMBOL MARKING, 72", AS PER PLAN</v>
          </cell>
          <cell r="F6608">
            <v>0</v>
          </cell>
          <cell r="H6608"/>
          <cell r="I6608"/>
        </row>
        <row r="6609">
          <cell r="A6609" t="str">
            <v>646E20110</v>
          </cell>
          <cell r="C6609" t="str">
            <v>EACH</v>
          </cell>
          <cell r="D6609" t="str">
            <v>SCHOOL SYMBOL MARKING, 96"</v>
          </cell>
          <cell r="F6609">
            <v>0</v>
          </cell>
          <cell r="H6609"/>
          <cell r="I6609"/>
        </row>
        <row r="6610">
          <cell r="A6610" t="str">
            <v>646E20111</v>
          </cell>
          <cell r="C6610" t="str">
            <v>EACH</v>
          </cell>
          <cell r="D6610" t="str">
            <v>SCHOOL SYMBOL MARKING, 96", AS PER PLAN</v>
          </cell>
          <cell r="F6610">
            <v>0</v>
          </cell>
          <cell r="H6610"/>
          <cell r="I6610"/>
        </row>
        <row r="6611">
          <cell r="A6611" t="str">
            <v>646E20120</v>
          </cell>
          <cell r="C6611" t="str">
            <v>EACH</v>
          </cell>
          <cell r="D6611" t="str">
            <v>SCHOOL SYMBOL MARKING, 120"</v>
          </cell>
          <cell r="F6611">
            <v>0</v>
          </cell>
          <cell r="H6611"/>
          <cell r="I6611"/>
        </row>
        <row r="6612">
          <cell r="A6612" t="str">
            <v>646E20121</v>
          </cell>
          <cell r="C6612" t="str">
            <v>EACH</v>
          </cell>
          <cell r="D6612" t="str">
            <v>SCHOOL SYMBOL MARKING, 120", AS PER PLAN</v>
          </cell>
          <cell r="F6612">
            <v>0</v>
          </cell>
          <cell r="H6612"/>
          <cell r="I6612"/>
        </row>
        <row r="6613">
          <cell r="A6613" t="str">
            <v>646E20200</v>
          </cell>
          <cell r="C6613" t="str">
            <v>FT</v>
          </cell>
          <cell r="D6613" t="str">
            <v>PARKING LOT STALL MARKING</v>
          </cell>
          <cell r="F6613">
            <v>0</v>
          </cell>
          <cell r="H6613"/>
          <cell r="I6613"/>
        </row>
        <row r="6614">
          <cell r="A6614" t="str">
            <v>646E20201</v>
          </cell>
          <cell r="C6614" t="str">
            <v>FT</v>
          </cell>
          <cell r="D6614" t="str">
            <v>PARKING LOT STALL MARKING, AS PER PLAN</v>
          </cell>
          <cell r="F6614">
            <v>0</v>
          </cell>
          <cell r="H6614"/>
          <cell r="I6614"/>
        </row>
        <row r="6615">
          <cell r="A6615" t="str">
            <v>646E20300</v>
          </cell>
          <cell r="C6615" t="str">
            <v>EACH</v>
          </cell>
          <cell r="D6615" t="str">
            <v>LANE ARROW</v>
          </cell>
          <cell r="F6615">
            <v>0</v>
          </cell>
          <cell r="H6615"/>
          <cell r="I6615"/>
        </row>
        <row r="6616">
          <cell r="A6616" t="str">
            <v>646E20301</v>
          </cell>
          <cell r="C6616" t="str">
            <v>EACH</v>
          </cell>
          <cell r="D6616" t="str">
            <v>LANE ARROW, AS PER PLAN</v>
          </cell>
          <cell r="F6616">
            <v>0</v>
          </cell>
          <cell r="H6616"/>
          <cell r="I6616"/>
        </row>
        <row r="6617">
          <cell r="A6617" t="str">
            <v>646E20320</v>
          </cell>
          <cell r="C6617" t="str">
            <v>EACH</v>
          </cell>
          <cell r="D6617" t="str">
            <v>WRONG WAY ARROW</v>
          </cell>
          <cell r="F6617">
            <v>0</v>
          </cell>
          <cell r="H6617"/>
          <cell r="I6617"/>
        </row>
        <row r="6618">
          <cell r="A6618" t="str">
            <v>646E20350</v>
          </cell>
          <cell r="C6618" t="str">
            <v>EACH</v>
          </cell>
          <cell r="D6618" t="str">
            <v>LANE REDUCTION ARROW</v>
          </cell>
          <cell r="F6618">
            <v>0</v>
          </cell>
          <cell r="H6618"/>
          <cell r="I6618"/>
        </row>
        <row r="6619">
          <cell r="A6619" t="str">
            <v>646E20400</v>
          </cell>
          <cell r="C6619" t="str">
            <v>EACH</v>
          </cell>
          <cell r="D6619" t="str">
            <v>WORD ON PAVEMENT, 72"</v>
          </cell>
          <cell r="F6619">
            <v>0</v>
          </cell>
          <cell r="H6619"/>
          <cell r="I6619"/>
        </row>
        <row r="6620">
          <cell r="A6620" t="str">
            <v>646E20401</v>
          </cell>
          <cell r="C6620" t="str">
            <v>EACH</v>
          </cell>
          <cell r="D6620" t="str">
            <v>WORD ON PAVEMENT, 72", AS PER PLAN</v>
          </cell>
          <cell r="F6620">
            <v>0</v>
          </cell>
          <cell r="H6620"/>
          <cell r="I6620"/>
        </row>
        <row r="6621">
          <cell r="A6621" t="str">
            <v>646E20410</v>
          </cell>
          <cell r="C6621" t="str">
            <v>EACH</v>
          </cell>
          <cell r="D6621" t="str">
            <v>WORD ON PAVEMENT, 96"</v>
          </cell>
          <cell r="F6621">
            <v>0</v>
          </cell>
          <cell r="H6621"/>
          <cell r="I6621"/>
        </row>
        <row r="6622">
          <cell r="A6622" t="str">
            <v>646E20411</v>
          </cell>
          <cell r="C6622" t="str">
            <v>EACH</v>
          </cell>
          <cell r="D6622" t="str">
            <v>WORD ON PAVEMENT, 96", AS PER PLAN</v>
          </cell>
          <cell r="F6622">
            <v>0</v>
          </cell>
          <cell r="H6622"/>
          <cell r="I6622"/>
        </row>
        <row r="6623">
          <cell r="A6623" t="str">
            <v>646E20500</v>
          </cell>
          <cell r="C6623" t="str">
            <v>FT</v>
          </cell>
          <cell r="D6623" t="str">
            <v>DOTTED LINE</v>
          </cell>
          <cell r="F6623">
            <v>0</v>
          </cell>
          <cell r="H6623"/>
          <cell r="I6623"/>
        </row>
        <row r="6624">
          <cell r="A6624" t="str">
            <v>646E20501</v>
          </cell>
          <cell r="C6624" t="str">
            <v>FT</v>
          </cell>
          <cell r="D6624" t="str">
            <v>DOTTED LINE, AS PER PLAN</v>
          </cell>
          <cell r="F6624">
            <v>0</v>
          </cell>
          <cell r="H6624"/>
          <cell r="I6624"/>
        </row>
        <row r="6625">
          <cell r="A6625" t="str">
            <v>646E20502</v>
          </cell>
          <cell r="C6625" t="str">
            <v>FT</v>
          </cell>
          <cell r="D6625" t="str">
            <v>DOTTED LINE, 4"</v>
          </cell>
          <cell r="F6625">
            <v>0</v>
          </cell>
          <cell r="H6625"/>
          <cell r="I6625"/>
        </row>
        <row r="6626">
          <cell r="A6626" t="str">
            <v>646E20504</v>
          </cell>
          <cell r="C6626" t="str">
            <v>FT</v>
          </cell>
          <cell r="D6626" t="str">
            <v>DOTTED LINE, 6"</v>
          </cell>
          <cell r="F6626">
            <v>0</v>
          </cell>
          <cell r="H6626"/>
          <cell r="I6626"/>
        </row>
        <row r="6627">
          <cell r="A6627" t="str">
            <v>646E20506</v>
          </cell>
          <cell r="C6627" t="str">
            <v>FT</v>
          </cell>
          <cell r="D6627" t="str">
            <v>DOTTED LINE, 8"</v>
          </cell>
          <cell r="F6627">
            <v>0</v>
          </cell>
          <cell r="H6627"/>
          <cell r="I6627"/>
        </row>
        <row r="6628">
          <cell r="A6628" t="str">
            <v>646E20510</v>
          </cell>
          <cell r="C6628" t="str">
            <v>FT</v>
          </cell>
          <cell r="D6628" t="str">
            <v>DOTTED LINE, 12"</v>
          </cell>
          <cell r="F6628">
            <v>0</v>
          </cell>
          <cell r="H6628"/>
          <cell r="I6628"/>
        </row>
        <row r="6629">
          <cell r="A6629" t="str">
            <v>646E20520</v>
          </cell>
          <cell r="C6629" t="str">
            <v>FT</v>
          </cell>
          <cell r="D6629" t="str">
            <v>DOTTED LINE, 24"</v>
          </cell>
          <cell r="F6629">
            <v>0</v>
          </cell>
          <cell r="H6629"/>
          <cell r="I6629"/>
        </row>
        <row r="6630">
          <cell r="A6630" t="str">
            <v>646E20600</v>
          </cell>
          <cell r="C6630" t="str">
            <v>EACH</v>
          </cell>
          <cell r="D6630" t="str">
            <v>BIKE LANE SYMBOL MARKING</v>
          </cell>
          <cell r="F6630">
            <v>0</v>
          </cell>
          <cell r="H6630"/>
          <cell r="I6630"/>
        </row>
        <row r="6631">
          <cell r="A6631" t="str">
            <v>646E20650</v>
          </cell>
          <cell r="C6631" t="str">
            <v>EACH</v>
          </cell>
          <cell r="D6631" t="str">
            <v>SHARED LANE MARKING</v>
          </cell>
          <cell r="F6631">
            <v>0</v>
          </cell>
          <cell r="H6631"/>
          <cell r="I6631"/>
        </row>
        <row r="6632">
          <cell r="A6632" t="str">
            <v>646E20710</v>
          </cell>
          <cell r="C6632" t="str">
            <v>EACH</v>
          </cell>
          <cell r="D6632" t="str">
            <v>SPEED MEASUREMENT MARKING</v>
          </cell>
          <cell r="F6632">
            <v>0</v>
          </cell>
          <cell r="H6632"/>
          <cell r="I6632"/>
        </row>
        <row r="6633">
          <cell r="A6633" t="str">
            <v>646E20711</v>
          </cell>
          <cell r="C6633" t="str">
            <v>EACH</v>
          </cell>
          <cell r="D6633" t="str">
            <v>SPEED MEASUREMENT MARKING, AS PER PLAN</v>
          </cell>
          <cell r="F6633">
            <v>0</v>
          </cell>
          <cell r="H6633"/>
          <cell r="I6633"/>
        </row>
        <row r="6634">
          <cell r="A6634" t="str">
            <v>646E20800</v>
          </cell>
          <cell r="C6634" t="str">
            <v>FT</v>
          </cell>
          <cell r="D6634" t="str">
            <v>YIELD LINE</v>
          </cell>
          <cell r="F6634">
            <v>0</v>
          </cell>
          <cell r="H6634"/>
          <cell r="I6634"/>
        </row>
        <row r="6635">
          <cell r="A6635" t="str">
            <v>646E50000</v>
          </cell>
          <cell r="C6635" t="str">
            <v>EACH</v>
          </cell>
          <cell r="D6635" t="str">
            <v>REMOVAL OF PAVEMENT MARKING</v>
          </cell>
          <cell r="F6635">
            <v>0</v>
          </cell>
          <cell r="H6635"/>
          <cell r="I6635"/>
        </row>
        <row r="6636">
          <cell r="A6636" t="str">
            <v>646E50100</v>
          </cell>
          <cell r="C6636" t="str">
            <v>FT</v>
          </cell>
          <cell r="D6636" t="str">
            <v>REMOVAL OF PAVEMENT MARKING</v>
          </cell>
          <cell r="F6636">
            <v>0</v>
          </cell>
          <cell r="H6636"/>
          <cell r="I6636"/>
        </row>
        <row r="6637">
          <cell r="A6637" t="str">
            <v>646E50101</v>
          </cell>
          <cell r="C6637" t="str">
            <v>FT</v>
          </cell>
          <cell r="D6637" t="str">
            <v>REMOVAL OF PAVEMENT MARKING, AS PER PLAN</v>
          </cell>
          <cell r="F6637">
            <v>0</v>
          </cell>
          <cell r="H6637"/>
          <cell r="I6637"/>
        </row>
        <row r="6638">
          <cell r="A6638" t="str">
            <v>646E50200</v>
          </cell>
          <cell r="C6638" t="str">
            <v>SF</v>
          </cell>
          <cell r="D6638" t="str">
            <v>REMOVAL OF PAVEMENT MARKING</v>
          </cell>
          <cell r="F6638">
            <v>0</v>
          </cell>
          <cell r="H6638"/>
          <cell r="I6638"/>
        </row>
        <row r="6639">
          <cell r="A6639" t="str">
            <v>646E50300</v>
          </cell>
          <cell r="C6639" t="str">
            <v>MILE</v>
          </cell>
          <cell r="D6639" t="str">
            <v>REMOVAL OF PAVEMENT MARKING</v>
          </cell>
          <cell r="F6639">
            <v>0</v>
          </cell>
          <cell r="H6639"/>
          <cell r="I6639"/>
        </row>
        <row r="6640">
          <cell r="A6640" t="str">
            <v>646E50301</v>
          </cell>
          <cell r="C6640" t="str">
            <v>MILE</v>
          </cell>
          <cell r="D6640" t="str">
            <v>REMOVAL OF PAVEMENT MARKING, AS PER PLAN</v>
          </cell>
          <cell r="F6640">
            <v>0</v>
          </cell>
          <cell r="H6640"/>
          <cell r="I6640"/>
        </row>
        <row r="6641">
          <cell r="A6641" t="str">
            <v>646E60000</v>
          </cell>
          <cell r="C6641" t="str">
            <v>LS</v>
          </cell>
          <cell r="D6641" t="str">
            <v>TWO-WAY RADIO EQUIPMENT</v>
          </cell>
          <cell r="F6641">
            <v>0</v>
          </cell>
          <cell r="H6641"/>
          <cell r="I6641"/>
        </row>
        <row r="6642">
          <cell r="A6642" t="str">
            <v>646E60001</v>
          </cell>
          <cell r="C6642" t="str">
            <v>LS</v>
          </cell>
          <cell r="D6642" t="str">
            <v>TWO-WAY RADIO EQUIPMENT, AS PER PLAN</v>
          </cell>
          <cell r="F6642">
            <v>0</v>
          </cell>
          <cell r="H6642"/>
          <cell r="I6642"/>
        </row>
        <row r="6643">
          <cell r="A6643" t="str">
            <v>646E60100</v>
          </cell>
          <cell r="C6643" t="str">
            <v>SF</v>
          </cell>
          <cell r="D6643" t="str">
            <v>GREEN COLORED PAVEMENT FOR BIKE LANES</v>
          </cell>
          <cell r="F6643">
            <v>0</v>
          </cell>
          <cell r="H6643"/>
          <cell r="I6643"/>
        </row>
        <row r="6644">
          <cell r="A6644" t="str">
            <v>646E90000</v>
          </cell>
          <cell r="C6644" t="str">
            <v>FT</v>
          </cell>
          <cell r="D6644" t="str">
            <v>PAVEMENT MARKING, MISC.:</v>
          </cell>
          <cell r="F6644">
            <v>1</v>
          </cell>
          <cell r="G6644">
            <v>1</v>
          </cell>
          <cell r="H6644"/>
          <cell r="I6644"/>
        </row>
        <row r="6645">
          <cell r="A6645" t="str">
            <v>646E90010</v>
          </cell>
          <cell r="C6645" t="str">
            <v>MILE</v>
          </cell>
          <cell r="D6645" t="str">
            <v>PAVEMENT MARKING, MISC.:</v>
          </cell>
          <cell r="F6645">
            <v>1</v>
          </cell>
          <cell r="G6645">
            <v>1</v>
          </cell>
          <cell r="H6645"/>
          <cell r="I6645"/>
        </row>
        <row r="6646">
          <cell r="A6646" t="str">
            <v>646E98000</v>
          </cell>
          <cell r="C6646" t="str">
            <v>EACH</v>
          </cell>
          <cell r="D6646" t="str">
            <v>PAVEMENT MARKING, MISC.:</v>
          </cell>
          <cell r="F6646">
            <v>1</v>
          </cell>
          <cell r="G6646">
            <v>1</v>
          </cell>
          <cell r="H6646"/>
          <cell r="I6646"/>
        </row>
        <row r="6647">
          <cell r="A6647" t="str">
            <v>647E18000</v>
          </cell>
          <cell r="C6647" t="str">
            <v>FT</v>
          </cell>
          <cell r="D6647" t="str">
            <v>CHANNELIZING LINE, 8", TYPE A90</v>
          </cell>
          <cell r="F6647">
            <v>0</v>
          </cell>
          <cell r="H6647"/>
          <cell r="I6647"/>
        </row>
        <row r="6648">
          <cell r="A6648" t="str">
            <v>647E18002</v>
          </cell>
          <cell r="C6648" t="str">
            <v>FT</v>
          </cell>
          <cell r="D6648" t="str">
            <v>CHANNELIZING LINE, 8", TYPE A125</v>
          </cell>
          <cell r="F6648">
            <v>0</v>
          </cell>
          <cell r="H6648"/>
          <cell r="I6648"/>
        </row>
        <row r="6649">
          <cell r="A6649" t="str">
            <v>647E18004</v>
          </cell>
          <cell r="C6649" t="str">
            <v>FT</v>
          </cell>
          <cell r="D6649" t="str">
            <v>CHANNELIZING LINE, 12", TYPE A90</v>
          </cell>
          <cell r="F6649">
            <v>0</v>
          </cell>
          <cell r="H6649"/>
          <cell r="I6649"/>
        </row>
        <row r="6650">
          <cell r="A6650" t="str">
            <v>647E18006</v>
          </cell>
          <cell r="C6650" t="str">
            <v>FT</v>
          </cell>
          <cell r="D6650" t="str">
            <v>CHANNELIZING LINE, 12", TYPE A125</v>
          </cell>
          <cell r="F6650">
            <v>0</v>
          </cell>
          <cell r="H6650"/>
          <cell r="I6650"/>
        </row>
        <row r="6651">
          <cell r="A6651" t="str">
            <v>647E18010</v>
          </cell>
          <cell r="C6651" t="str">
            <v>FT</v>
          </cell>
          <cell r="D6651" t="str">
            <v>CHANNELIZING LINE, 8", TYPE B90</v>
          </cell>
          <cell r="F6651">
            <v>0</v>
          </cell>
          <cell r="H6651"/>
          <cell r="I6651"/>
        </row>
        <row r="6652">
          <cell r="A6652" t="str">
            <v>647E18012</v>
          </cell>
          <cell r="C6652" t="str">
            <v>FT</v>
          </cell>
          <cell r="D6652" t="str">
            <v>CHANNELIZING LINE, 8", TYPE B125</v>
          </cell>
          <cell r="F6652">
            <v>0</v>
          </cell>
          <cell r="H6652"/>
          <cell r="I6652"/>
        </row>
        <row r="6653">
          <cell r="A6653" t="str">
            <v>647E18013</v>
          </cell>
          <cell r="C6653" t="str">
            <v>FT</v>
          </cell>
          <cell r="D6653" t="str">
            <v>CHANNELIZING LINE, 8", TYPE B125, AS PER PLAN</v>
          </cell>
          <cell r="F6653">
            <v>0</v>
          </cell>
          <cell r="H6653"/>
          <cell r="I6653"/>
        </row>
        <row r="6654">
          <cell r="A6654" t="str">
            <v>647E18014</v>
          </cell>
          <cell r="C6654" t="str">
            <v>FT</v>
          </cell>
          <cell r="D6654" t="str">
            <v>CHANNELIZING LINE, 12", TYPE B90</v>
          </cell>
          <cell r="F6654">
            <v>0</v>
          </cell>
          <cell r="H6654"/>
          <cell r="I6654"/>
        </row>
        <row r="6655">
          <cell r="A6655" t="str">
            <v>647E18016</v>
          </cell>
          <cell r="C6655" t="str">
            <v>FT</v>
          </cell>
          <cell r="D6655" t="str">
            <v>CHANNELIZING LINE, 12", TYPE B125</v>
          </cell>
          <cell r="F6655">
            <v>0</v>
          </cell>
          <cell r="H6655"/>
          <cell r="I6655"/>
        </row>
        <row r="6656">
          <cell r="A6656" t="str">
            <v>647E18050</v>
          </cell>
          <cell r="C6656" t="str">
            <v>FT</v>
          </cell>
          <cell r="D6656" t="str">
            <v>STOP LINE, TYPE A90</v>
          </cell>
          <cell r="F6656">
            <v>0</v>
          </cell>
          <cell r="H6656"/>
          <cell r="I6656"/>
        </row>
        <row r="6657">
          <cell r="A6657" t="str">
            <v>647E18052</v>
          </cell>
          <cell r="C6657" t="str">
            <v>FT</v>
          </cell>
          <cell r="D6657" t="str">
            <v>STOP LINE, TYPE A125</v>
          </cell>
          <cell r="F6657">
            <v>0</v>
          </cell>
          <cell r="H6657"/>
          <cell r="I6657"/>
        </row>
        <row r="6658">
          <cell r="A6658" t="str">
            <v>647E18060</v>
          </cell>
          <cell r="C6658" t="str">
            <v>FT</v>
          </cell>
          <cell r="D6658" t="str">
            <v>STOP LINE, TYPE B90</v>
          </cell>
          <cell r="F6658">
            <v>0</v>
          </cell>
          <cell r="H6658"/>
          <cell r="I6658"/>
        </row>
        <row r="6659">
          <cell r="A6659" t="str">
            <v>647E18062</v>
          </cell>
          <cell r="C6659" t="str">
            <v>FT</v>
          </cell>
          <cell r="D6659" t="str">
            <v>STOP LINE, TYPE B125</v>
          </cell>
          <cell r="F6659">
            <v>0</v>
          </cell>
          <cell r="H6659"/>
          <cell r="I6659"/>
        </row>
        <row r="6660">
          <cell r="A6660" t="str">
            <v>647E20000</v>
          </cell>
          <cell r="C6660" t="str">
            <v>FT</v>
          </cell>
          <cell r="D6660" t="str">
            <v>CROSSWALK LINE, TYPE A90</v>
          </cell>
          <cell r="F6660">
            <v>0</v>
          </cell>
          <cell r="G6660" t="str">
            <v>OBSOLETE 01/01/2022</v>
          </cell>
          <cell r="H6660"/>
          <cell r="I6660"/>
        </row>
        <row r="6661">
          <cell r="A6661" t="str">
            <v>647E20002</v>
          </cell>
          <cell r="C6661" t="str">
            <v>FT</v>
          </cell>
          <cell r="D6661" t="str">
            <v>CROSSWALK LINE, TYPE A125</v>
          </cell>
          <cell r="F6661">
            <v>0</v>
          </cell>
          <cell r="G6661" t="str">
            <v>OBSOLETE 01/01/2022</v>
          </cell>
          <cell r="H6661"/>
          <cell r="I6661"/>
        </row>
        <row r="6662">
          <cell r="A6662" t="str">
            <v>647E20010</v>
          </cell>
          <cell r="C6662" t="str">
            <v>FT</v>
          </cell>
          <cell r="D6662" t="str">
            <v>CROSSWALK LINE, TYPE B90</v>
          </cell>
          <cell r="F6662">
            <v>0</v>
          </cell>
          <cell r="G6662" t="str">
            <v>OBSOLETE 01/01/2022</v>
          </cell>
          <cell r="H6662"/>
          <cell r="I6662"/>
        </row>
        <row r="6663">
          <cell r="A6663" t="str">
            <v>647E20011</v>
          </cell>
          <cell r="C6663" t="str">
            <v>FT</v>
          </cell>
          <cell r="D6663" t="str">
            <v>CROSSWALK LINE, TYPE B90, AS PER PLAN</v>
          </cell>
          <cell r="F6663">
            <v>0</v>
          </cell>
          <cell r="G6663" t="str">
            <v>OBSOLETE 01/01/2022</v>
          </cell>
          <cell r="H6663"/>
          <cell r="I6663"/>
        </row>
        <row r="6664">
          <cell r="A6664" t="str">
            <v>647E20012</v>
          </cell>
          <cell r="C6664" t="str">
            <v>FT</v>
          </cell>
          <cell r="D6664" t="str">
            <v>CROSSWALK LINE, TYPE B125</v>
          </cell>
          <cell r="F6664">
            <v>0</v>
          </cell>
          <cell r="G6664" t="str">
            <v>OBSOLETE 01/01/2022</v>
          </cell>
          <cell r="H6664"/>
          <cell r="I6664"/>
        </row>
        <row r="6665">
          <cell r="A6665" t="str">
            <v>647E20013</v>
          </cell>
          <cell r="C6665" t="str">
            <v>FT</v>
          </cell>
          <cell r="D6665" t="str">
            <v>CROSSWALK LINE, TYPE B125, AS PER PLAN</v>
          </cell>
          <cell r="F6665">
            <v>0</v>
          </cell>
          <cell r="G6665" t="str">
            <v>OBSOLETE 01/01/2022</v>
          </cell>
          <cell r="H6665"/>
          <cell r="I6665"/>
        </row>
        <row r="6666">
          <cell r="A6666" t="str">
            <v>647E20020</v>
          </cell>
          <cell r="C6666" t="str">
            <v>FT</v>
          </cell>
          <cell r="D6666" t="str">
            <v>CROSSWALK LINE, 12", TYPE A90</v>
          </cell>
          <cell r="F6666">
            <v>0</v>
          </cell>
          <cell r="H6666"/>
          <cell r="I6666"/>
        </row>
        <row r="6667">
          <cell r="A6667" t="str">
            <v>647E20026</v>
          </cell>
          <cell r="C6667" t="str">
            <v>FT</v>
          </cell>
          <cell r="D6667" t="str">
            <v>CROSSWALK LINE, 12", TYPE A125</v>
          </cell>
          <cell r="F6667">
            <v>0</v>
          </cell>
          <cell r="H6667"/>
          <cell r="I6667"/>
        </row>
        <row r="6668">
          <cell r="A6668" t="str">
            <v>647E20030</v>
          </cell>
          <cell r="C6668" t="str">
            <v>FT</v>
          </cell>
          <cell r="D6668" t="str">
            <v>CROSSWALK LINE, 12", TYPE B90</v>
          </cell>
          <cell r="F6668">
            <v>0</v>
          </cell>
          <cell r="H6668"/>
          <cell r="I6668"/>
        </row>
        <row r="6669">
          <cell r="A6669" t="str">
            <v>647E20036</v>
          </cell>
          <cell r="C6669" t="str">
            <v>FT</v>
          </cell>
          <cell r="D6669" t="str">
            <v>CROSSWALK LINE, 12", TYPE B125</v>
          </cell>
          <cell r="F6669">
            <v>0</v>
          </cell>
          <cell r="H6669"/>
          <cell r="I6669"/>
        </row>
        <row r="6670">
          <cell r="A6670" t="str">
            <v>647E20070</v>
          </cell>
          <cell r="C6670" t="str">
            <v>FT</v>
          </cell>
          <cell r="D6670" t="str">
            <v>CROSSWALK LINE, 24", TYPE A90</v>
          </cell>
          <cell r="F6670">
            <v>0</v>
          </cell>
          <cell r="H6670"/>
          <cell r="I6670"/>
        </row>
        <row r="6671">
          <cell r="A6671" t="str">
            <v>647E20076</v>
          </cell>
          <cell r="C6671" t="str">
            <v>FT</v>
          </cell>
          <cell r="D6671" t="str">
            <v>CROSSWALK LINE, 24", TYPE A125</v>
          </cell>
          <cell r="F6671">
            <v>0</v>
          </cell>
          <cell r="H6671"/>
          <cell r="I6671"/>
        </row>
        <row r="6672">
          <cell r="A6672" t="str">
            <v>647E20080</v>
          </cell>
          <cell r="C6672" t="str">
            <v>FT</v>
          </cell>
          <cell r="D6672" t="str">
            <v>CROSSWALK LINE, 24", TYPE B90</v>
          </cell>
          <cell r="F6672">
            <v>0</v>
          </cell>
          <cell r="H6672"/>
          <cell r="I6672"/>
        </row>
        <row r="6673">
          <cell r="A6673" t="str">
            <v>647E20086</v>
          </cell>
          <cell r="C6673" t="str">
            <v>FT</v>
          </cell>
          <cell r="D6673" t="str">
            <v>CROSSWALK LINE, 24", TYPE B125</v>
          </cell>
          <cell r="F6673">
            <v>0</v>
          </cell>
          <cell r="H6673"/>
          <cell r="I6673"/>
        </row>
        <row r="6674">
          <cell r="A6674" t="str">
            <v>647E20100</v>
          </cell>
          <cell r="C6674" t="str">
            <v>FT</v>
          </cell>
          <cell r="D6674" t="str">
            <v>TRANSVERSE/DIAGONAL LINE, TYPE A90</v>
          </cell>
          <cell r="F6674">
            <v>0</v>
          </cell>
          <cell r="H6674"/>
          <cell r="I6674"/>
        </row>
        <row r="6675">
          <cell r="A6675" t="str">
            <v>647E20102</v>
          </cell>
          <cell r="C6675" t="str">
            <v>FT</v>
          </cell>
          <cell r="D6675" t="str">
            <v>TRANSVERSE/DIAGONAL LINE, TYPE A125</v>
          </cell>
          <cell r="F6675">
            <v>0</v>
          </cell>
          <cell r="H6675"/>
          <cell r="I6675"/>
        </row>
        <row r="6676">
          <cell r="A6676" t="str">
            <v>647E20110</v>
          </cell>
          <cell r="C6676" t="str">
            <v>FT</v>
          </cell>
          <cell r="D6676" t="str">
            <v>TRANSVERSE/DIAGONAL LINE, TYPE B90</v>
          </cell>
          <cell r="F6676">
            <v>0</v>
          </cell>
          <cell r="H6676"/>
          <cell r="I6676"/>
        </row>
        <row r="6677">
          <cell r="A6677" t="str">
            <v>647E20112</v>
          </cell>
          <cell r="C6677" t="str">
            <v>FT</v>
          </cell>
          <cell r="D6677" t="str">
            <v>TRANSVERSE/DIAGONAL LINE, TYPE B125</v>
          </cell>
          <cell r="F6677">
            <v>0</v>
          </cell>
          <cell r="H6677"/>
          <cell r="I6677"/>
        </row>
        <row r="6678">
          <cell r="A6678" t="str">
            <v>647E20120</v>
          </cell>
          <cell r="C6678" t="str">
            <v>FT</v>
          </cell>
          <cell r="D6678" t="str">
            <v>CHEVRON MARKING, TYPE A90</v>
          </cell>
          <cell r="F6678">
            <v>0</v>
          </cell>
          <cell r="H6678"/>
          <cell r="I6678"/>
        </row>
        <row r="6679">
          <cell r="A6679" t="str">
            <v>647E20122</v>
          </cell>
          <cell r="C6679" t="str">
            <v>FT</v>
          </cell>
          <cell r="D6679" t="str">
            <v>CHEVRON MARKING, TYPE A125</v>
          </cell>
          <cell r="F6679">
            <v>0</v>
          </cell>
          <cell r="H6679"/>
          <cell r="I6679"/>
        </row>
        <row r="6680">
          <cell r="A6680" t="str">
            <v>647E20130</v>
          </cell>
          <cell r="C6680" t="str">
            <v>FT</v>
          </cell>
          <cell r="D6680" t="str">
            <v>CHEVRON MARKING, TYPE B90</v>
          </cell>
          <cell r="F6680">
            <v>0</v>
          </cell>
          <cell r="H6680"/>
          <cell r="I6680"/>
        </row>
        <row r="6681">
          <cell r="A6681" t="str">
            <v>647E20132</v>
          </cell>
          <cell r="C6681" t="str">
            <v>FT</v>
          </cell>
          <cell r="D6681" t="str">
            <v>CHEVRON MARKING, TYPE B125</v>
          </cell>
          <cell r="F6681">
            <v>0</v>
          </cell>
          <cell r="H6681"/>
          <cell r="I6681"/>
        </row>
        <row r="6682">
          <cell r="A6682" t="str">
            <v>647E20200</v>
          </cell>
          <cell r="C6682" t="str">
            <v>EACH</v>
          </cell>
          <cell r="D6682" t="str">
            <v>HANDICAP SYMBOL MARKING, TYPE A90</v>
          </cell>
          <cell r="F6682">
            <v>0</v>
          </cell>
          <cell r="H6682"/>
          <cell r="I6682"/>
        </row>
        <row r="6683">
          <cell r="A6683" t="str">
            <v>647E20202</v>
          </cell>
          <cell r="C6683" t="str">
            <v>EACH</v>
          </cell>
          <cell r="D6683" t="str">
            <v>HANDICAP SYMBOL MARKING, TYPE A125</v>
          </cell>
          <cell r="F6683">
            <v>0</v>
          </cell>
          <cell r="H6683"/>
          <cell r="I6683"/>
        </row>
        <row r="6684">
          <cell r="A6684" t="str">
            <v>647E20210</v>
          </cell>
          <cell r="C6684" t="str">
            <v>EACH</v>
          </cell>
          <cell r="D6684" t="str">
            <v>HANDICAP SYMBOL MARKING, TYPE B90</v>
          </cell>
          <cell r="F6684">
            <v>0</v>
          </cell>
          <cell r="H6684"/>
          <cell r="I6684"/>
        </row>
        <row r="6685">
          <cell r="A6685" t="str">
            <v>647E20212</v>
          </cell>
          <cell r="C6685" t="str">
            <v>EACH</v>
          </cell>
          <cell r="D6685" t="str">
            <v>HANDICAP SYMBOL MARKING, TYPE B125</v>
          </cell>
          <cell r="F6685">
            <v>0</v>
          </cell>
          <cell r="H6685"/>
          <cell r="I6685"/>
        </row>
        <row r="6686">
          <cell r="A6686" t="str">
            <v>647E20300</v>
          </cell>
          <cell r="C6686" t="str">
            <v>EACH</v>
          </cell>
          <cell r="D6686" t="str">
            <v>RAILROAD SYMBOL MARKING, TYPE A90</v>
          </cell>
          <cell r="F6686">
            <v>0</v>
          </cell>
          <cell r="H6686"/>
          <cell r="I6686"/>
        </row>
        <row r="6687">
          <cell r="A6687" t="str">
            <v>647E20302</v>
          </cell>
          <cell r="C6687" t="str">
            <v>EACH</v>
          </cell>
          <cell r="D6687" t="str">
            <v>RAILROAD SYMBOL MARKING, TYPE A125</v>
          </cell>
          <cell r="F6687">
            <v>0</v>
          </cell>
          <cell r="H6687"/>
          <cell r="I6687"/>
        </row>
        <row r="6688">
          <cell r="A6688" t="str">
            <v>647E20310</v>
          </cell>
          <cell r="C6688" t="str">
            <v>EACH</v>
          </cell>
          <cell r="D6688" t="str">
            <v>RAILROAD SYMBOL MARKING, TYPE B90</v>
          </cell>
          <cell r="F6688">
            <v>0</v>
          </cell>
          <cell r="H6688"/>
          <cell r="I6688"/>
        </row>
        <row r="6689">
          <cell r="A6689" t="str">
            <v>647E20312</v>
          </cell>
          <cell r="C6689" t="str">
            <v>EACH</v>
          </cell>
          <cell r="D6689" t="str">
            <v>RAILROAD SYMBOL MARKING, TYPE B125</v>
          </cell>
          <cell r="F6689">
            <v>0</v>
          </cell>
          <cell r="H6689"/>
          <cell r="I6689"/>
        </row>
        <row r="6690">
          <cell r="A6690" t="str">
            <v>647E20400</v>
          </cell>
          <cell r="C6690" t="str">
            <v>EACH</v>
          </cell>
          <cell r="D6690" t="str">
            <v>SCHOOL SYMBOL MARKING, 72", TYPE A90</v>
          </cell>
          <cell r="F6690">
            <v>0</v>
          </cell>
          <cell r="H6690"/>
          <cell r="I6690"/>
        </row>
        <row r="6691">
          <cell r="A6691" t="str">
            <v>647E20402</v>
          </cell>
          <cell r="C6691" t="str">
            <v>EACH</v>
          </cell>
          <cell r="D6691" t="str">
            <v>SCHOOL SYMBOL MARKING, 72", TYPE A125</v>
          </cell>
          <cell r="F6691">
            <v>0</v>
          </cell>
          <cell r="H6691"/>
          <cell r="I6691"/>
        </row>
        <row r="6692">
          <cell r="A6692" t="str">
            <v>647E20410</v>
          </cell>
          <cell r="C6692" t="str">
            <v>EACH</v>
          </cell>
          <cell r="D6692" t="str">
            <v>SCHOOL SYMBOL MARKING, 72", TYPE B90</v>
          </cell>
          <cell r="F6692">
            <v>0</v>
          </cell>
          <cell r="H6692"/>
          <cell r="I6692"/>
        </row>
        <row r="6693">
          <cell r="A6693" t="str">
            <v>647E20412</v>
          </cell>
          <cell r="C6693" t="str">
            <v>EACH</v>
          </cell>
          <cell r="D6693" t="str">
            <v>SCHOOL SYMBOL MARKING, 72", TYPE B125</v>
          </cell>
          <cell r="F6693">
            <v>0</v>
          </cell>
          <cell r="H6693"/>
          <cell r="I6693"/>
        </row>
        <row r="6694">
          <cell r="A6694" t="str">
            <v>647E20430</v>
          </cell>
          <cell r="C6694" t="str">
            <v>EACH</v>
          </cell>
          <cell r="D6694" t="str">
            <v>SCHOOL SYMBOL MARKING, 96", TYPE A90</v>
          </cell>
          <cell r="F6694">
            <v>0</v>
          </cell>
          <cell r="H6694"/>
          <cell r="I6694"/>
        </row>
        <row r="6695">
          <cell r="A6695" t="str">
            <v>647E20432</v>
          </cell>
          <cell r="C6695" t="str">
            <v>EACH</v>
          </cell>
          <cell r="D6695" t="str">
            <v>SCHOOL SYMBOL MARKING, 96", TYPE A125</v>
          </cell>
          <cell r="F6695">
            <v>0</v>
          </cell>
          <cell r="H6695"/>
          <cell r="I6695"/>
        </row>
        <row r="6696">
          <cell r="A6696" t="str">
            <v>647E20440</v>
          </cell>
          <cell r="C6696" t="str">
            <v>EACH</v>
          </cell>
          <cell r="D6696" t="str">
            <v>SCHOOL SYMBOL MARKING, 96", TYPE B90</v>
          </cell>
          <cell r="F6696">
            <v>0</v>
          </cell>
          <cell r="H6696"/>
          <cell r="I6696"/>
        </row>
        <row r="6697">
          <cell r="A6697" t="str">
            <v>647E20442</v>
          </cell>
          <cell r="C6697" t="str">
            <v>EACH</v>
          </cell>
          <cell r="D6697" t="str">
            <v>SCHOOL SYMBOL MARKING, 96", TYPE B125</v>
          </cell>
          <cell r="F6697">
            <v>0</v>
          </cell>
          <cell r="H6697"/>
          <cell r="I6697"/>
        </row>
        <row r="6698">
          <cell r="A6698" t="str">
            <v>647E20460</v>
          </cell>
          <cell r="C6698" t="str">
            <v>EACH</v>
          </cell>
          <cell r="D6698" t="str">
            <v>SCHOOL SYMBOL MARKING, 120", TYPE A90</v>
          </cell>
          <cell r="F6698">
            <v>0</v>
          </cell>
          <cell r="H6698"/>
          <cell r="I6698"/>
        </row>
        <row r="6699">
          <cell r="A6699" t="str">
            <v>647E20462</v>
          </cell>
          <cell r="C6699" t="str">
            <v>EACH</v>
          </cell>
          <cell r="D6699" t="str">
            <v>SCHOOL SYMBOL MARKING, 120", TYPE A125</v>
          </cell>
          <cell r="F6699">
            <v>0</v>
          </cell>
          <cell r="H6699"/>
          <cell r="I6699"/>
        </row>
        <row r="6700">
          <cell r="A6700" t="str">
            <v>647E20470</v>
          </cell>
          <cell r="C6700" t="str">
            <v>EACH</v>
          </cell>
          <cell r="D6700" t="str">
            <v>SCHOOL SYMBOL MARKING, 120", TYPE B90</v>
          </cell>
          <cell r="F6700">
            <v>0</v>
          </cell>
          <cell r="H6700"/>
          <cell r="I6700"/>
        </row>
        <row r="6701">
          <cell r="A6701" t="str">
            <v>647E20472</v>
          </cell>
          <cell r="C6701" t="str">
            <v>EACH</v>
          </cell>
          <cell r="D6701" t="str">
            <v>SCHOOL SYMBOL MARKING, 120", TYPE B125</v>
          </cell>
          <cell r="F6701">
            <v>0</v>
          </cell>
          <cell r="H6701"/>
          <cell r="I6701"/>
        </row>
        <row r="6702">
          <cell r="A6702" t="str">
            <v>647E20500</v>
          </cell>
          <cell r="C6702" t="str">
            <v>FT</v>
          </cell>
          <cell r="D6702" t="str">
            <v>PARKING LOT STALL MARKING, TYPE A90</v>
          </cell>
          <cell r="F6702">
            <v>0</v>
          </cell>
          <cell r="H6702"/>
          <cell r="I6702"/>
        </row>
        <row r="6703">
          <cell r="A6703" t="str">
            <v>647E20502</v>
          </cell>
          <cell r="C6703" t="str">
            <v>FT</v>
          </cell>
          <cell r="D6703" t="str">
            <v>PARKING LOT STALL MARKING, TYPE A125</v>
          </cell>
          <cell r="F6703">
            <v>0</v>
          </cell>
          <cell r="H6703"/>
          <cell r="I6703"/>
        </row>
        <row r="6704">
          <cell r="A6704" t="str">
            <v>647E20510</v>
          </cell>
          <cell r="C6704" t="str">
            <v>FT</v>
          </cell>
          <cell r="D6704" t="str">
            <v>PARKING LOT STALL MARKING, TYPE B90</v>
          </cell>
          <cell r="F6704">
            <v>0</v>
          </cell>
          <cell r="H6704"/>
          <cell r="I6704"/>
        </row>
        <row r="6705">
          <cell r="A6705" t="str">
            <v>647E20512</v>
          </cell>
          <cell r="C6705" t="str">
            <v>FT</v>
          </cell>
          <cell r="D6705" t="str">
            <v>PARKING LOT STALL MARKING, TYPE B125</v>
          </cell>
          <cell r="F6705">
            <v>0</v>
          </cell>
          <cell r="H6705"/>
          <cell r="I6705"/>
        </row>
        <row r="6706">
          <cell r="A6706" t="str">
            <v>647E20600</v>
          </cell>
          <cell r="C6706" t="str">
            <v>EACH</v>
          </cell>
          <cell r="D6706" t="str">
            <v>LANE ARROW, TYPE A90</v>
          </cell>
          <cell r="F6706">
            <v>0</v>
          </cell>
          <cell r="H6706"/>
          <cell r="I6706"/>
        </row>
        <row r="6707">
          <cell r="A6707" t="str">
            <v>647E20602</v>
          </cell>
          <cell r="C6707" t="str">
            <v>EACH</v>
          </cell>
          <cell r="D6707" t="str">
            <v>LANE ARROW, TYPE A125</v>
          </cell>
          <cell r="F6707">
            <v>0</v>
          </cell>
          <cell r="H6707"/>
          <cell r="I6707"/>
        </row>
        <row r="6708">
          <cell r="A6708" t="str">
            <v>647E20610</v>
          </cell>
          <cell r="C6708" t="str">
            <v>EACH</v>
          </cell>
          <cell r="D6708" t="str">
            <v>LANE ARROW, TYPE B90</v>
          </cell>
          <cell r="F6708">
            <v>0</v>
          </cell>
          <cell r="H6708"/>
          <cell r="I6708"/>
        </row>
        <row r="6709">
          <cell r="A6709" t="str">
            <v>647E20612</v>
          </cell>
          <cell r="C6709" t="str">
            <v>EACH</v>
          </cell>
          <cell r="D6709" t="str">
            <v>LANE ARROW, TYPE B125</v>
          </cell>
          <cell r="F6709">
            <v>0</v>
          </cell>
          <cell r="H6709"/>
          <cell r="I6709"/>
        </row>
        <row r="6710">
          <cell r="A6710" t="str">
            <v>647E20620</v>
          </cell>
          <cell r="C6710" t="str">
            <v>EACH</v>
          </cell>
          <cell r="D6710" t="str">
            <v>WRONG WAY ARROW</v>
          </cell>
          <cell r="F6710">
            <v>0</v>
          </cell>
          <cell r="H6710"/>
          <cell r="I6710"/>
        </row>
        <row r="6711">
          <cell r="A6711" t="str">
            <v>647E20640</v>
          </cell>
          <cell r="C6711" t="str">
            <v>EACH</v>
          </cell>
          <cell r="D6711" t="str">
            <v>LANE REDUCTION ARROW, TYPE A90</v>
          </cell>
          <cell r="F6711">
            <v>0</v>
          </cell>
          <cell r="H6711"/>
          <cell r="I6711"/>
        </row>
        <row r="6712">
          <cell r="A6712" t="str">
            <v>647E20642</v>
          </cell>
          <cell r="C6712" t="str">
            <v>EACH</v>
          </cell>
          <cell r="D6712" t="str">
            <v>LANE REDUCTION ARROW, TYPE A125</v>
          </cell>
          <cell r="F6712">
            <v>0</v>
          </cell>
          <cell r="H6712"/>
          <cell r="I6712"/>
        </row>
        <row r="6713">
          <cell r="A6713" t="str">
            <v>647E20650</v>
          </cell>
          <cell r="C6713" t="str">
            <v>EACH</v>
          </cell>
          <cell r="D6713" t="str">
            <v>LANE REDUCTION ARROW, TYPE B90</v>
          </cell>
          <cell r="F6713">
            <v>0</v>
          </cell>
          <cell r="H6713"/>
          <cell r="I6713"/>
        </row>
        <row r="6714">
          <cell r="A6714" t="str">
            <v>647E20652</v>
          </cell>
          <cell r="C6714" t="str">
            <v>EACH</v>
          </cell>
          <cell r="D6714" t="str">
            <v>LANE REDUCTION ARROW, TYPE B125</v>
          </cell>
          <cell r="F6714">
            <v>0</v>
          </cell>
          <cell r="H6714"/>
          <cell r="I6714"/>
        </row>
        <row r="6715">
          <cell r="A6715" t="str">
            <v>647E20700</v>
          </cell>
          <cell r="C6715" t="str">
            <v>EACH</v>
          </cell>
          <cell r="D6715" t="str">
            <v>WORD ON PAVEMENT, 72", TYPE A90</v>
          </cell>
          <cell r="F6715">
            <v>0</v>
          </cell>
          <cell r="H6715"/>
          <cell r="I6715"/>
        </row>
        <row r="6716">
          <cell r="A6716" t="str">
            <v>647E20702</v>
          </cell>
          <cell r="C6716" t="str">
            <v>EACH</v>
          </cell>
          <cell r="D6716" t="str">
            <v>WORD ON PAVEMENT, 72", TYPE A125</v>
          </cell>
          <cell r="F6716">
            <v>0</v>
          </cell>
          <cell r="H6716"/>
          <cell r="I6716"/>
        </row>
        <row r="6717">
          <cell r="A6717" t="str">
            <v>647E20710</v>
          </cell>
          <cell r="C6717" t="str">
            <v>EACH</v>
          </cell>
          <cell r="D6717" t="str">
            <v>WORD ON PAVEMENT, 72", TYPE B90</v>
          </cell>
          <cell r="F6717">
            <v>0</v>
          </cell>
          <cell r="H6717"/>
          <cell r="I6717"/>
        </row>
        <row r="6718">
          <cell r="A6718" t="str">
            <v>647E20712</v>
          </cell>
          <cell r="C6718" t="str">
            <v>EACH</v>
          </cell>
          <cell r="D6718" t="str">
            <v>WORD ON PAVEMENT, 72", TYPE B125</v>
          </cell>
          <cell r="F6718">
            <v>0</v>
          </cell>
          <cell r="H6718"/>
          <cell r="I6718"/>
        </row>
        <row r="6719">
          <cell r="A6719" t="str">
            <v>647E20730</v>
          </cell>
          <cell r="C6719" t="str">
            <v>EACH</v>
          </cell>
          <cell r="D6719" t="str">
            <v>WORD ON PAVEMENT, 96", TYPE A90</v>
          </cell>
          <cell r="F6719">
            <v>0</v>
          </cell>
          <cell r="H6719"/>
          <cell r="I6719"/>
        </row>
        <row r="6720">
          <cell r="A6720" t="str">
            <v>647E20732</v>
          </cell>
          <cell r="C6720" t="str">
            <v>EACH</v>
          </cell>
          <cell r="D6720" t="str">
            <v>WORD ON PAVEMENT, 96", TYPE A125</v>
          </cell>
          <cell r="F6720">
            <v>0</v>
          </cell>
          <cell r="H6720"/>
          <cell r="I6720"/>
        </row>
        <row r="6721">
          <cell r="A6721" t="str">
            <v>647E20740</v>
          </cell>
          <cell r="C6721" t="str">
            <v>EACH</v>
          </cell>
          <cell r="D6721" t="str">
            <v>WORD ON PAVEMENT, 96", TYPE B90</v>
          </cell>
          <cell r="F6721">
            <v>0</v>
          </cell>
          <cell r="H6721"/>
          <cell r="I6721"/>
        </row>
        <row r="6722">
          <cell r="A6722" t="str">
            <v>647E20742</v>
          </cell>
          <cell r="C6722" t="str">
            <v>EACH</v>
          </cell>
          <cell r="D6722" t="str">
            <v>WORD ON PAVEMENT, 96", TYPE B125</v>
          </cell>
          <cell r="F6722">
            <v>0</v>
          </cell>
          <cell r="H6722"/>
          <cell r="I6722"/>
        </row>
        <row r="6723">
          <cell r="A6723" t="str">
            <v>647E20800</v>
          </cell>
          <cell r="C6723" t="str">
            <v>FT</v>
          </cell>
          <cell r="D6723" t="str">
            <v>DOTTED LINE, 4", TYPE A90</v>
          </cell>
          <cell r="F6723">
            <v>0</v>
          </cell>
          <cell r="H6723"/>
          <cell r="I6723"/>
        </row>
        <row r="6724">
          <cell r="A6724" t="str">
            <v>647E20802</v>
          </cell>
          <cell r="C6724" t="str">
            <v>FT</v>
          </cell>
          <cell r="D6724" t="str">
            <v>DOTTED LINE, 4", TYPE A125</v>
          </cell>
          <cell r="F6724">
            <v>0</v>
          </cell>
          <cell r="H6724"/>
          <cell r="I6724"/>
        </row>
        <row r="6725">
          <cell r="A6725" t="str">
            <v>647E20810</v>
          </cell>
          <cell r="C6725" t="str">
            <v>FT</v>
          </cell>
          <cell r="D6725" t="str">
            <v>DOTTED LINE, 4", TYPE B90</v>
          </cell>
          <cell r="F6725">
            <v>0</v>
          </cell>
          <cell r="H6725"/>
          <cell r="I6725"/>
        </row>
        <row r="6726">
          <cell r="A6726" t="str">
            <v>647E20812</v>
          </cell>
          <cell r="C6726" t="str">
            <v>FT</v>
          </cell>
          <cell r="D6726" t="str">
            <v>DOTTED LINE, 4", TYPE B125</v>
          </cell>
          <cell r="F6726">
            <v>0</v>
          </cell>
          <cell r="H6726"/>
          <cell r="I6726"/>
        </row>
        <row r="6727">
          <cell r="A6727" t="str">
            <v>647E20880</v>
          </cell>
          <cell r="C6727" t="str">
            <v>FT</v>
          </cell>
          <cell r="D6727" t="str">
            <v>DOTTED LINE, 12", TYPE A90</v>
          </cell>
          <cell r="F6727">
            <v>0</v>
          </cell>
          <cell r="H6727"/>
          <cell r="I6727"/>
        </row>
        <row r="6728">
          <cell r="A6728" t="str">
            <v>647E20882</v>
          </cell>
          <cell r="C6728" t="str">
            <v>FT</v>
          </cell>
          <cell r="D6728" t="str">
            <v>DOTTED LINE, 12", TYPE A125</v>
          </cell>
          <cell r="F6728">
            <v>0</v>
          </cell>
          <cell r="H6728"/>
          <cell r="I6728"/>
        </row>
        <row r="6729">
          <cell r="A6729" t="str">
            <v>647E20890</v>
          </cell>
          <cell r="C6729" t="str">
            <v>FT</v>
          </cell>
          <cell r="D6729" t="str">
            <v>DOTTED LINE, 12", TYPE B90</v>
          </cell>
          <cell r="F6729">
            <v>0</v>
          </cell>
          <cell r="H6729"/>
          <cell r="I6729"/>
        </row>
        <row r="6730">
          <cell r="A6730" t="str">
            <v>647E20892</v>
          </cell>
          <cell r="C6730" t="str">
            <v>FT</v>
          </cell>
          <cell r="D6730" t="str">
            <v>DOTTED LINE, 12", TYPE B125</v>
          </cell>
          <cell r="F6730">
            <v>0</v>
          </cell>
          <cell r="H6730"/>
          <cell r="I6730"/>
        </row>
        <row r="6731">
          <cell r="A6731" t="str">
            <v>647E20900</v>
          </cell>
          <cell r="C6731" t="str">
            <v>EACH</v>
          </cell>
          <cell r="D6731" t="str">
            <v>BIKE LANE SYMBOL MARKING, TYPE A90</v>
          </cell>
          <cell r="F6731">
            <v>0</v>
          </cell>
          <cell r="H6731"/>
          <cell r="I6731"/>
        </row>
        <row r="6732">
          <cell r="A6732" t="str">
            <v>647E20902</v>
          </cell>
          <cell r="C6732" t="str">
            <v>EACH</v>
          </cell>
          <cell r="D6732" t="str">
            <v>BIKE LANE SYMBOL MARKING, TYPE A125</v>
          </cell>
          <cell r="F6732">
            <v>0</v>
          </cell>
          <cell r="H6732"/>
          <cell r="I6732"/>
        </row>
        <row r="6733">
          <cell r="A6733" t="str">
            <v>647E20910</v>
          </cell>
          <cell r="C6733" t="str">
            <v>EACH</v>
          </cell>
          <cell r="D6733" t="str">
            <v>BIKE LANE SYMBOL MARKING, TYPE B90</v>
          </cell>
          <cell r="F6733">
            <v>0</v>
          </cell>
          <cell r="H6733"/>
          <cell r="I6733"/>
        </row>
        <row r="6734">
          <cell r="A6734" t="str">
            <v>647E20912</v>
          </cell>
          <cell r="C6734" t="str">
            <v>EACH</v>
          </cell>
          <cell r="D6734" t="str">
            <v>BIKE LANE SYMBOL MARKING, TYPE B125</v>
          </cell>
          <cell r="F6734">
            <v>0</v>
          </cell>
          <cell r="H6734"/>
          <cell r="I6734"/>
        </row>
        <row r="6735">
          <cell r="A6735" t="str">
            <v>647E20930</v>
          </cell>
          <cell r="C6735" t="str">
            <v>EACH</v>
          </cell>
          <cell r="D6735" t="str">
            <v>SHARED LANE MARKING, TYPE A90</v>
          </cell>
          <cell r="F6735">
            <v>0</v>
          </cell>
          <cell r="H6735"/>
          <cell r="I6735"/>
        </row>
        <row r="6736">
          <cell r="A6736" t="str">
            <v>647E20932</v>
          </cell>
          <cell r="C6736" t="str">
            <v>EACH</v>
          </cell>
          <cell r="D6736" t="str">
            <v>SHARED LANE MARKING, TYPE A125</v>
          </cell>
          <cell r="F6736">
            <v>0</v>
          </cell>
          <cell r="H6736"/>
          <cell r="I6736"/>
        </row>
        <row r="6737">
          <cell r="A6737" t="str">
            <v>647E20940</v>
          </cell>
          <cell r="C6737" t="str">
            <v>EACH</v>
          </cell>
          <cell r="D6737" t="str">
            <v>SHARED LANE MARKING, TYPE B90</v>
          </cell>
          <cell r="F6737">
            <v>0</v>
          </cell>
          <cell r="H6737"/>
          <cell r="I6737"/>
        </row>
        <row r="6738">
          <cell r="A6738" t="str">
            <v>647E20942</v>
          </cell>
          <cell r="C6738" t="str">
            <v>EACH</v>
          </cell>
          <cell r="D6738" t="str">
            <v>SHARED LANE MARKING, TYPE B125</v>
          </cell>
          <cell r="F6738">
            <v>0</v>
          </cell>
          <cell r="H6738"/>
          <cell r="I6738"/>
        </row>
        <row r="6739">
          <cell r="A6739" t="str">
            <v>647E20960</v>
          </cell>
          <cell r="C6739" t="str">
            <v>FT</v>
          </cell>
          <cell r="D6739" t="str">
            <v>YIELD LINE, TYPE A90</v>
          </cell>
          <cell r="F6739">
            <v>0</v>
          </cell>
          <cell r="H6739"/>
          <cell r="I6739"/>
        </row>
        <row r="6740">
          <cell r="A6740" t="str">
            <v>647E20962</v>
          </cell>
          <cell r="C6740" t="str">
            <v>FT</v>
          </cell>
          <cell r="D6740" t="str">
            <v>YIELD LINE, TYPE A125</v>
          </cell>
          <cell r="F6740">
            <v>0</v>
          </cell>
          <cell r="H6740"/>
          <cell r="I6740"/>
        </row>
        <row r="6741">
          <cell r="A6741" t="str">
            <v>647E20970</v>
          </cell>
          <cell r="C6741" t="str">
            <v>FT</v>
          </cell>
          <cell r="D6741" t="str">
            <v>YIELD LINE, TYPE B90</v>
          </cell>
          <cell r="F6741">
            <v>0</v>
          </cell>
          <cell r="H6741"/>
          <cell r="I6741"/>
        </row>
        <row r="6742">
          <cell r="A6742" t="str">
            <v>647E20972</v>
          </cell>
          <cell r="C6742" t="str">
            <v>FT</v>
          </cell>
          <cell r="D6742" t="str">
            <v>YIELD LINE, TYPE B125</v>
          </cell>
          <cell r="F6742">
            <v>0</v>
          </cell>
          <cell r="H6742"/>
          <cell r="I6742"/>
        </row>
        <row r="6743">
          <cell r="A6743" t="str">
            <v>647E50000</v>
          </cell>
          <cell r="C6743" t="str">
            <v>FT</v>
          </cell>
          <cell r="D6743" t="str">
            <v>REMOVAL OF PAVEMENT MARKING</v>
          </cell>
          <cell r="F6743">
            <v>0</v>
          </cell>
          <cell r="H6743"/>
          <cell r="I6743"/>
        </row>
        <row r="6744">
          <cell r="A6744" t="str">
            <v>647E50010</v>
          </cell>
          <cell r="C6744" t="str">
            <v>EACH</v>
          </cell>
          <cell r="D6744" t="str">
            <v>REMOVAL OF PAVEMENT MARKING</v>
          </cell>
          <cell r="F6744">
            <v>0</v>
          </cell>
          <cell r="H6744"/>
          <cell r="I6744"/>
        </row>
        <row r="6745">
          <cell r="A6745" t="str">
            <v>647E50020</v>
          </cell>
          <cell r="C6745" t="str">
            <v>SF</v>
          </cell>
          <cell r="D6745" t="str">
            <v>REMOVAL OF PAVEMENT MARKING</v>
          </cell>
          <cell r="F6745">
            <v>0</v>
          </cell>
          <cell r="H6745"/>
          <cell r="I6745"/>
        </row>
        <row r="6746">
          <cell r="A6746" t="str">
            <v>647E50100</v>
          </cell>
          <cell r="C6746" t="str">
            <v>EACH</v>
          </cell>
          <cell r="D6746" t="str">
            <v>PAVEMENT MARKING, MISC.:</v>
          </cell>
          <cell r="F6746">
            <v>1</v>
          </cell>
          <cell r="G6746">
            <v>1</v>
          </cell>
          <cell r="H6746"/>
          <cell r="I6746"/>
        </row>
        <row r="6747">
          <cell r="A6747" t="str">
            <v>647E50110</v>
          </cell>
          <cell r="C6747" t="str">
            <v>SF</v>
          </cell>
          <cell r="D6747" t="str">
            <v>PAVEMENT MARKING, MISC.:</v>
          </cell>
          <cell r="F6747">
            <v>1</v>
          </cell>
          <cell r="G6747">
            <v>1</v>
          </cell>
          <cell r="H6747"/>
          <cell r="I6747"/>
        </row>
        <row r="6748">
          <cell r="A6748" t="str">
            <v>647E50120</v>
          </cell>
          <cell r="C6748" t="str">
            <v>FT</v>
          </cell>
          <cell r="D6748" t="str">
            <v>PAVEMENT MARKING, MISC.:</v>
          </cell>
          <cell r="F6748">
            <v>1</v>
          </cell>
          <cell r="G6748">
            <v>1</v>
          </cell>
          <cell r="H6748"/>
          <cell r="I6748"/>
        </row>
        <row r="6749">
          <cell r="A6749" t="str">
            <v>647E50130</v>
          </cell>
          <cell r="C6749" t="str">
            <v>MILE</v>
          </cell>
          <cell r="D6749" t="str">
            <v>PAVEMENT MARKING, MISC.:</v>
          </cell>
          <cell r="F6749">
            <v>1</v>
          </cell>
          <cell r="G6749">
            <v>1</v>
          </cell>
          <cell r="H6749"/>
          <cell r="I6749"/>
        </row>
        <row r="6750">
          <cell r="A6750" t="str">
            <v>647E60000</v>
          </cell>
          <cell r="C6750" t="str">
            <v>SF</v>
          </cell>
          <cell r="D6750" t="str">
            <v>GREEN COLORED PAVEMENT FOR BIKE LANES,TYPE A90</v>
          </cell>
          <cell r="F6750">
            <v>0</v>
          </cell>
          <cell r="H6750"/>
          <cell r="I6750"/>
        </row>
        <row r="6751">
          <cell r="A6751" t="str">
            <v>647E60010</v>
          </cell>
          <cell r="C6751" t="str">
            <v>SF</v>
          </cell>
          <cell r="D6751" t="str">
            <v>GREEN COLORED PAVEMENT FOR BIKE LANES,TYPE A125</v>
          </cell>
          <cell r="F6751">
            <v>0</v>
          </cell>
          <cell r="H6751"/>
          <cell r="I6751"/>
        </row>
        <row r="6752">
          <cell r="A6752" t="str">
            <v>647E60020</v>
          </cell>
          <cell r="C6752" t="str">
            <v>SF</v>
          </cell>
          <cell r="D6752" t="str">
            <v>GREEN COLORED PAVEMENT FOR BIKE LANES,TYPE B90</v>
          </cell>
          <cell r="F6752">
            <v>0</v>
          </cell>
          <cell r="H6752"/>
          <cell r="I6752"/>
        </row>
        <row r="6753">
          <cell r="A6753" t="str">
            <v>647E60030</v>
          </cell>
          <cell r="C6753" t="str">
            <v>SF</v>
          </cell>
          <cell r="D6753" t="str">
            <v>GREEN COLORED PAVEMENT FOR BIKE LANES,TYPE B125</v>
          </cell>
          <cell r="F6753">
            <v>0</v>
          </cell>
          <cell r="H6753"/>
          <cell r="I6753"/>
        </row>
        <row r="6754">
          <cell r="A6754" t="str">
            <v>648E00100</v>
          </cell>
          <cell r="C6754" t="str">
            <v>MILE</v>
          </cell>
          <cell r="D6754" t="str">
            <v>EDGE LINE, 4"</v>
          </cell>
          <cell r="F6754">
            <v>0</v>
          </cell>
          <cell r="H6754"/>
          <cell r="I6754"/>
        </row>
        <row r="6755">
          <cell r="A6755" t="str">
            <v>648E00101</v>
          </cell>
          <cell r="C6755" t="str">
            <v>MILE</v>
          </cell>
          <cell r="D6755" t="str">
            <v>EDGE LINE, 4", AS PER PLAN</v>
          </cell>
          <cell r="F6755">
            <v>0</v>
          </cell>
          <cell r="H6755"/>
          <cell r="I6755"/>
        </row>
        <row r="6756">
          <cell r="A6756" t="str">
            <v>648E00104</v>
          </cell>
          <cell r="C6756" t="str">
            <v>MILE</v>
          </cell>
          <cell r="D6756" t="str">
            <v>EDGE LINE, 6"</v>
          </cell>
          <cell r="F6756">
            <v>0</v>
          </cell>
          <cell r="H6756"/>
          <cell r="I6756"/>
        </row>
        <row r="6757">
          <cell r="A6757" t="str">
            <v>648E00200</v>
          </cell>
          <cell r="C6757" t="str">
            <v>MILE</v>
          </cell>
          <cell r="D6757" t="str">
            <v>LANE LINE, 4"</v>
          </cell>
          <cell r="F6757">
            <v>0</v>
          </cell>
          <cell r="H6757"/>
          <cell r="I6757"/>
        </row>
        <row r="6758">
          <cell r="A6758" t="str">
            <v>648E00201</v>
          </cell>
          <cell r="C6758" t="str">
            <v>MILE</v>
          </cell>
          <cell r="D6758" t="str">
            <v>LANE LINE, 4", AS PER PLAN</v>
          </cell>
          <cell r="F6758">
            <v>0</v>
          </cell>
          <cell r="H6758"/>
          <cell r="I6758"/>
        </row>
        <row r="6759">
          <cell r="A6759" t="str">
            <v>648E00204</v>
          </cell>
          <cell r="C6759" t="str">
            <v>MILE</v>
          </cell>
          <cell r="D6759" t="str">
            <v>LANE LINE, 6"</v>
          </cell>
          <cell r="F6759">
            <v>0</v>
          </cell>
          <cell r="H6759"/>
          <cell r="I6759"/>
        </row>
        <row r="6760">
          <cell r="A6760" t="str">
            <v>648E00205</v>
          </cell>
          <cell r="C6760" t="str">
            <v>MILE</v>
          </cell>
          <cell r="D6760" t="str">
            <v>LANE LINE, 6", AS PER PLAN</v>
          </cell>
          <cell r="F6760">
            <v>0</v>
          </cell>
          <cell r="H6760"/>
          <cell r="I6760"/>
        </row>
        <row r="6761">
          <cell r="A6761" t="str">
            <v>648E00300</v>
          </cell>
          <cell r="C6761" t="str">
            <v>MILE</v>
          </cell>
          <cell r="D6761" t="str">
            <v>CENTER LINE</v>
          </cell>
          <cell r="F6761">
            <v>0</v>
          </cell>
          <cell r="H6761"/>
          <cell r="I6761"/>
        </row>
        <row r="6762">
          <cell r="A6762" t="str">
            <v>648E00301</v>
          </cell>
          <cell r="C6762" t="str">
            <v>MILE</v>
          </cell>
          <cell r="D6762" t="str">
            <v>CENTER LINE, AS PER PLAN</v>
          </cell>
          <cell r="F6762">
            <v>0</v>
          </cell>
          <cell r="H6762"/>
          <cell r="I6762"/>
        </row>
        <row r="6763">
          <cell r="A6763" t="str">
            <v>648E00400</v>
          </cell>
          <cell r="C6763" t="str">
            <v>FT</v>
          </cell>
          <cell r="D6763" t="str">
            <v>CHANNELIZING LINE, 8"</v>
          </cell>
          <cell r="F6763">
            <v>0</v>
          </cell>
          <cell r="H6763"/>
          <cell r="I6763"/>
        </row>
        <row r="6764">
          <cell r="A6764" t="str">
            <v>648E00401</v>
          </cell>
          <cell r="C6764" t="str">
            <v>FT</v>
          </cell>
          <cell r="D6764" t="str">
            <v>CHANNELIZING LINE, 8", AS PER PLAN</v>
          </cell>
          <cell r="F6764">
            <v>0</v>
          </cell>
          <cell r="H6764"/>
          <cell r="I6764"/>
        </row>
        <row r="6765">
          <cell r="A6765" t="str">
            <v>648E00404</v>
          </cell>
          <cell r="C6765" t="str">
            <v>FT</v>
          </cell>
          <cell r="D6765" t="str">
            <v>CHANNELIZING LINE, 12"</v>
          </cell>
          <cell r="F6765">
            <v>0</v>
          </cell>
          <cell r="H6765"/>
          <cell r="I6765"/>
        </row>
        <row r="6766">
          <cell r="A6766" t="str">
            <v>648E00405</v>
          </cell>
          <cell r="C6766" t="str">
            <v>FT</v>
          </cell>
          <cell r="D6766" t="str">
            <v>CHANNELIZING LINE, 12", AS PER PLAN</v>
          </cell>
          <cell r="F6766">
            <v>0</v>
          </cell>
          <cell r="H6766"/>
          <cell r="I6766"/>
        </row>
        <row r="6767">
          <cell r="A6767" t="str">
            <v>648E01500</v>
          </cell>
          <cell r="C6767" t="str">
            <v>FT</v>
          </cell>
          <cell r="D6767" t="str">
            <v>DOTTED LINE, 4"</v>
          </cell>
          <cell r="F6767">
            <v>0</v>
          </cell>
          <cell r="H6767"/>
          <cell r="I6767"/>
        </row>
        <row r="6768">
          <cell r="A6768" t="str">
            <v>648E01501</v>
          </cell>
          <cell r="C6768" t="str">
            <v>FT</v>
          </cell>
          <cell r="D6768" t="str">
            <v>DOTTED LINE, 4", AS PER PLAN</v>
          </cell>
          <cell r="F6768">
            <v>0</v>
          </cell>
          <cell r="H6768"/>
          <cell r="I6768"/>
        </row>
        <row r="6769">
          <cell r="A6769" t="str">
            <v>648E01502</v>
          </cell>
          <cell r="C6769" t="str">
            <v>FT</v>
          </cell>
          <cell r="D6769" t="str">
            <v>DOTTED LINE, 5"</v>
          </cell>
          <cell r="F6769">
            <v>0</v>
          </cell>
          <cell r="H6769"/>
          <cell r="I6769"/>
        </row>
        <row r="6770">
          <cell r="A6770" t="str">
            <v>648E01503</v>
          </cell>
          <cell r="C6770" t="str">
            <v>FT</v>
          </cell>
          <cell r="D6770" t="str">
            <v>DOTTED LINE, 5", AS PER PLAN</v>
          </cell>
          <cell r="F6770">
            <v>0</v>
          </cell>
          <cell r="H6770"/>
          <cell r="I6770"/>
        </row>
        <row r="6771">
          <cell r="A6771" t="str">
            <v>648E01510</v>
          </cell>
          <cell r="C6771" t="str">
            <v>FT</v>
          </cell>
          <cell r="D6771" t="str">
            <v>DOTTED LINE, 6"</v>
          </cell>
          <cell r="F6771">
            <v>0</v>
          </cell>
          <cell r="H6771"/>
          <cell r="I6771"/>
        </row>
        <row r="6772">
          <cell r="A6772" t="str">
            <v>648E01511</v>
          </cell>
          <cell r="C6772" t="str">
            <v>FT</v>
          </cell>
          <cell r="D6772" t="str">
            <v>DOTTED LINE, 6", AS PER PLAN</v>
          </cell>
          <cell r="F6772">
            <v>0</v>
          </cell>
          <cell r="H6772"/>
          <cell r="I6772"/>
        </row>
        <row r="6773">
          <cell r="A6773" t="str">
            <v>648E01514</v>
          </cell>
          <cell r="C6773" t="str">
            <v>FT</v>
          </cell>
          <cell r="D6773" t="str">
            <v>DOTTED LINE, 8"</v>
          </cell>
          <cell r="F6773">
            <v>0</v>
          </cell>
          <cell r="H6773"/>
          <cell r="I6773"/>
        </row>
        <row r="6774">
          <cell r="A6774" t="str">
            <v>648E01515</v>
          </cell>
          <cell r="C6774" t="str">
            <v>FT</v>
          </cell>
          <cell r="D6774" t="str">
            <v>DOTTED LINE, 8", AS PER PLAN</v>
          </cell>
          <cell r="F6774">
            <v>0</v>
          </cell>
          <cell r="H6774"/>
          <cell r="I6774"/>
        </row>
        <row r="6775">
          <cell r="A6775" t="str">
            <v>648E01520</v>
          </cell>
          <cell r="C6775" t="str">
            <v>FT</v>
          </cell>
          <cell r="D6775" t="str">
            <v>DOTTED LINE, 12"</v>
          </cell>
          <cell r="F6775">
            <v>0</v>
          </cell>
          <cell r="H6775"/>
          <cell r="I6775"/>
        </row>
        <row r="6776">
          <cell r="A6776" t="str">
            <v>648E01521</v>
          </cell>
          <cell r="C6776" t="str">
            <v>FT</v>
          </cell>
          <cell r="D6776" t="str">
            <v>DOTTED LINE, 12", AS PER PLAN</v>
          </cell>
          <cell r="F6776">
            <v>0</v>
          </cell>
          <cell r="H6776"/>
          <cell r="I6776"/>
        </row>
        <row r="6777">
          <cell r="A6777" t="str">
            <v>648E20000</v>
          </cell>
          <cell r="C6777" t="str">
            <v>LS</v>
          </cell>
          <cell r="D6777" t="str">
            <v>TWO - WAY RADIO EQUIPMENT</v>
          </cell>
          <cell r="F6777">
            <v>0</v>
          </cell>
          <cell r="H6777"/>
          <cell r="I6777"/>
        </row>
        <row r="6778">
          <cell r="A6778" t="str">
            <v>648E30000</v>
          </cell>
          <cell r="C6778" t="str">
            <v>FT</v>
          </cell>
          <cell r="D6778" t="str">
            <v>REMOVAL OF PAVEMENT MARKING</v>
          </cell>
          <cell r="F6778">
            <v>0</v>
          </cell>
          <cell r="H6778"/>
          <cell r="I6778"/>
        </row>
        <row r="6779">
          <cell r="A6779" t="str">
            <v>648E30010</v>
          </cell>
          <cell r="C6779" t="str">
            <v>SF</v>
          </cell>
          <cell r="D6779" t="str">
            <v>REMOVAL OF PAVEMENT MARKING</v>
          </cell>
          <cell r="F6779">
            <v>0</v>
          </cell>
          <cell r="H6779"/>
          <cell r="I6779"/>
        </row>
        <row r="6780">
          <cell r="A6780" t="str">
            <v>648E30020</v>
          </cell>
          <cell r="C6780" t="str">
            <v>EACH</v>
          </cell>
          <cell r="D6780" t="str">
            <v>REMOVAL OF PAVEMENT MARKING</v>
          </cell>
          <cell r="F6780">
            <v>0</v>
          </cell>
          <cell r="H6780"/>
          <cell r="I6780"/>
        </row>
        <row r="6781">
          <cell r="A6781" t="str">
            <v>648E30030</v>
          </cell>
          <cell r="C6781" t="str">
            <v>MILE</v>
          </cell>
          <cell r="D6781" t="str">
            <v>REMOVAL OF PAVEMENT MARKING</v>
          </cell>
          <cell r="F6781">
            <v>0</v>
          </cell>
          <cell r="H6781"/>
          <cell r="I6781"/>
        </row>
        <row r="6782">
          <cell r="A6782" t="str">
            <v>648E60000</v>
          </cell>
          <cell r="C6782" t="str">
            <v>SF</v>
          </cell>
          <cell r="D6782" t="str">
            <v>GREEN COLORED PAVEMENT FOR BIKE LANES</v>
          </cell>
          <cell r="F6782">
            <v>0</v>
          </cell>
          <cell r="H6782"/>
          <cell r="I6782"/>
        </row>
        <row r="6783">
          <cell r="A6783" t="str">
            <v>651E10000</v>
          </cell>
          <cell r="C6783" t="str">
            <v>CY</v>
          </cell>
          <cell r="D6783" t="str">
            <v>TOPSOIL STOCKPILED</v>
          </cell>
          <cell r="F6783">
            <v>0</v>
          </cell>
          <cell r="H6783"/>
          <cell r="I6783"/>
        </row>
        <row r="6784">
          <cell r="A6784" t="str">
            <v>651E10001</v>
          </cell>
          <cell r="C6784" t="str">
            <v>CY</v>
          </cell>
          <cell r="D6784" t="str">
            <v>TOPSOIL STOCKPILED, AS PER PLAN</v>
          </cell>
          <cell r="F6784">
            <v>0</v>
          </cell>
          <cell r="H6784"/>
          <cell r="I6784"/>
        </row>
        <row r="6785">
          <cell r="A6785" t="str">
            <v>652E10000</v>
          </cell>
          <cell r="C6785" t="str">
            <v>CY</v>
          </cell>
          <cell r="D6785" t="str">
            <v>PLACING STOCKPILED TOPSOIL</v>
          </cell>
          <cell r="F6785">
            <v>0</v>
          </cell>
          <cell r="H6785"/>
          <cell r="I6785"/>
        </row>
        <row r="6786">
          <cell r="A6786" t="str">
            <v>652E10001</v>
          </cell>
          <cell r="C6786" t="str">
            <v>CY</v>
          </cell>
          <cell r="D6786" t="str">
            <v>PLACING STOCKPILED TOPSOIL, AS PER PLAN</v>
          </cell>
          <cell r="F6786">
            <v>0</v>
          </cell>
          <cell r="H6786"/>
          <cell r="I6786"/>
        </row>
        <row r="6787">
          <cell r="A6787" t="str">
            <v>653E10000</v>
          </cell>
          <cell r="C6787" t="str">
            <v>CY</v>
          </cell>
          <cell r="D6787" t="str">
            <v>TOPSOIL FURNISHED AND PLACED</v>
          </cell>
          <cell r="F6787">
            <v>0</v>
          </cell>
          <cell r="H6787"/>
          <cell r="I6787"/>
        </row>
        <row r="6788">
          <cell r="A6788" t="str">
            <v>653E10001</v>
          </cell>
          <cell r="C6788" t="str">
            <v>CY</v>
          </cell>
          <cell r="D6788" t="str">
            <v>TOPSOIL FURNISHED AND PLACED, AS PER PLAN</v>
          </cell>
          <cell r="F6788">
            <v>0</v>
          </cell>
          <cell r="H6788"/>
          <cell r="I6788"/>
        </row>
        <row r="6789">
          <cell r="A6789" t="str">
            <v>654E10000</v>
          </cell>
          <cell r="C6789" t="str">
            <v>MSF</v>
          </cell>
          <cell r="D6789" t="str">
            <v>RENOVATING EXISTING SOIL</v>
          </cell>
          <cell r="F6789">
            <v>0</v>
          </cell>
          <cell r="H6789"/>
          <cell r="I6789"/>
        </row>
        <row r="6790">
          <cell r="A6790" t="str">
            <v>654E10001</v>
          </cell>
          <cell r="C6790" t="str">
            <v>MSF</v>
          </cell>
          <cell r="D6790" t="str">
            <v>RENOVATING EXISTING SOIL, AS PER PLAN</v>
          </cell>
          <cell r="F6790">
            <v>0</v>
          </cell>
          <cell r="H6790"/>
          <cell r="I6790"/>
        </row>
        <row r="6791">
          <cell r="A6791" t="str">
            <v>654E11000</v>
          </cell>
          <cell r="C6791" t="str">
            <v>TON</v>
          </cell>
          <cell r="D6791" t="str">
            <v>COMMERCIAL FERTILIZER</v>
          </cell>
          <cell r="F6791">
            <v>0</v>
          </cell>
          <cell r="H6791"/>
          <cell r="I6791"/>
        </row>
        <row r="6792">
          <cell r="A6792" t="str">
            <v>654E11001</v>
          </cell>
          <cell r="C6792" t="str">
            <v>TON</v>
          </cell>
          <cell r="D6792" t="str">
            <v>COMMERCIAL FERTILIZER, AS PER PLAN</v>
          </cell>
          <cell r="F6792">
            <v>0</v>
          </cell>
          <cell r="H6792"/>
          <cell r="I6792"/>
        </row>
        <row r="6793">
          <cell r="A6793" t="str">
            <v>656E10000</v>
          </cell>
          <cell r="C6793" t="str">
            <v>MSF</v>
          </cell>
          <cell r="D6793" t="str">
            <v>ROADSIDE CLEANUP</v>
          </cell>
          <cell r="F6793">
            <v>0</v>
          </cell>
          <cell r="H6793"/>
          <cell r="I6793"/>
        </row>
        <row r="6794">
          <cell r="A6794" t="str">
            <v>656E10001</v>
          </cell>
          <cell r="C6794" t="str">
            <v>MSF</v>
          </cell>
          <cell r="D6794" t="str">
            <v>ROADSIDE CLEANUP, AS PER PLAN</v>
          </cell>
          <cell r="F6794">
            <v>0</v>
          </cell>
          <cell r="H6794"/>
          <cell r="I6794"/>
        </row>
        <row r="6795">
          <cell r="A6795" t="str">
            <v>657E10000</v>
          </cell>
          <cell r="C6795" t="str">
            <v>SY</v>
          </cell>
          <cell r="D6795" t="str">
            <v>RIPRAP FOR TREE PROTECTION</v>
          </cell>
          <cell r="F6795">
            <v>0</v>
          </cell>
          <cell r="H6795"/>
          <cell r="I6795"/>
        </row>
        <row r="6796">
          <cell r="A6796" t="str">
            <v>657E10001</v>
          </cell>
          <cell r="C6796" t="str">
            <v>SY</v>
          </cell>
          <cell r="D6796" t="str">
            <v>RIPRAP FOR TREE PROTECTION, AS PER PLAN</v>
          </cell>
          <cell r="F6796">
            <v>0</v>
          </cell>
          <cell r="H6796"/>
          <cell r="I6796"/>
        </row>
        <row r="6797">
          <cell r="A6797" t="str">
            <v>657E98000</v>
          </cell>
          <cell r="C6797" t="str">
            <v>SY</v>
          </cell>
          <cell r="D6797" t="str">
            <v>RIPRAP, MISC.:</v>
          </cell>
          <cell r="F6797">
            <v>1</v>
          </cell>
          <cell r="G6797">
            <v>1</v>
          </cell>
          <cell r="H6797"/>
          <cell r="I6797"/>
        </row>
        <row r="6798">
          <cell r="A6798" t="str">
            <v>658E10000</v>
          </cell>
          <cell r="C6798" t="str">
            <v>CY</v>
          </cell>
          <cell r="D6798" t="str">
            <v>TREE ROOT AERATION</v>
          </cell>
          <cell r="F6798">
            <v>0</v>
          </cell>
          <cell r="H6798"/>
          <cell r="I6798"/>
        </row>
        <row r="6799">
          <cell r="A6799" t="str">
            <v>658E10001</v>
          </cell>
          <cell r="C6799" t="str">
            <v>CY</v>
          </cell>
          <cell r="D6799" t="str">
            <v>TREE ROOT AERATION, AS PER PLAN</v>
          </cell>
          <cell r="F6799">
            <v>0</v>
          </cell>
          <cell r="H6799"/>
          <cell r="I6799"/>
        </row>
        <row r="6800">
          <cell r="A6800" t="str">
            <v>659E00100</v>
          </cell>
          <cell r="C6800" t="str">
            <v>EACH</v>
          </cell>
          <cell r="D6800" t="str">
            <v>SOIL ANALYSIS TEST</v>
          </cell>
          <cell r="F6800">
            <v>0</v>
          </cell>
          <cell r="H6800"/>
          <cell r="I6800"/>
        </row>
        <row r="6801">
          <cell r="A6801" t="str">
            <v>659E00300</v>
          </cell>
          <cell r="C6801" t="str">
            <v>CY</v>
          </cell>
          <cell r="D6801" t="str">
            <v>TOPSOIL</v>
          </cell>
          <cell r="F6801">
            <v>0</v>
          </cell>
          <cell r="H6801"/>
          <cell r="I6801"/>
        </row>
        <row r="6802">
          <cell r="A6802" t="str">
            <v>659E00301</v>
          </cell>
          <cell r="C6802" t="str">
            <v>CY</v>
          </cell>
          <cell r="D6802" t="str">
            <v>TOPSOIL, AS PER PLAN</v>
          </cell>
          <cell r="F6802">
            <v>0</v>
          </cell>
          <cell r="H6802"/>
          <cell r="I6802"/>
        </row>
        <row r="6803">
          <cell r="A6803" t="str">
            <v>659E00500</v>
          </cell>
          <cell r="C6803" t="str">
            <v>SY</v>
          </cell>
          <cell r="D6803" t="str">
            <v>SEEDING AND MULCHING, CLASS 1</v>
          </cell>
          <cell r="F6803">
            <v>0</v>
          </cell>
          <cell r="H6803"/>
          <cell r="I6803"/>
        </row>
        <row r="6804">
          <cell r="A6804" t="str">
            <v>659E00501</v>
          </cell>
          <cell r="C6804" t="str">
            <v>SY</v>
          </cell>
          <cell r="D6804" t="str">
            <v>SEEDING AND MULCHING, CLASS 1, AS PER PLAN</v>
          </cell>
          <cell r="F6804">
            <v>0</v>
          </cell>
          <cell r="H6804"/>
          <cell r="I6804"/>
        </row>
        <row r="6805">
          <cell r="A6805" t="str">
            <v>659E00510</v>
          </cell>
          <cell r="C6805" t="str">
            <v>SY</v>
          </cell>
          <cell r="D6805" t="str">
            <v>SEEDING AND MULCHING, CLASS 2</v>
          </cell>
          <cell r="F6805">
            <v>0</v>
          </cell>
          <cell r="H6805"/>
          <cell r="I6805"/>
        </row>
        <row r="6806">
          <cell r="A6806" t="str">
            <v>659E00511</v>
          </cell>
          <cell r="C6806" t="str">
            <v>SY</v>
          </cell>
          <cell r="D6806" t="str">
            <v>SEEDING AND MULCHING, CLASS 2, AS PER PLAN</v>
          </cell>
          <cell r="F6806">
            <v>0</v>
          </cell>
          <cell r="H6806"/>
          <cell r="I6806"/>
        </row>
        <row r="6807">
          <cell r="A6807" t="str">
            <v>659E00520</v>
          </cell>
          <cell r="C6807" t="str">
            <v>SY</v>
          </cell>
          <cell r="D6807" t="str">
            <v>SEEDING AND MULCHING, CLASS 3A</v>
          </cell>
          <cell r="F6807">
            <v>0</v>
          </cell>
          <cell r="H6807"/>
          <cell r="I6807"/>
        </row>
        <row r="6808">
          <cell r="A6808" t="str">
            <v>659E00530</v>
          </cell>
          <cell r="C6808" t="str">
            <v>SY</v>
          </cell>
          <cell r="D6808" t="str">
            <v>SEEDING AND MULCHING, CLASS 3B</v>
          </cell>
          <cell r="F6808">
            <v>0</v>
          </cell>
          <cell r="H6808"/>
          <cell r="I6808"/>
        </row>
        <row r="6809">
          <cell r="A6809" t="str">
            <v>659E00531</v>
          </cell>
          <cell r="C6809" t="str">
            <v>SY</v>
          </cell>
          <cell r="D6809" t="str">
            <v>SEEDING AND MULCHING, CLASS 3B, AS PER PLAN</v>
          </cell>
          <cell r="F6809">
            <v>0</v>
          </cell>
          <cell r="H6809"/>
          <cell r="I6809"/>
        </row>
        <row r="6810">
          <cell r="A6810" t="str">
            <v>659E00540</v>
          </cell>
          <cell r="C6810" t="str">
            <v>SY</v>
          </cell>
          <cell r="D6810" t="str">
            <v>SEEDING AND MULCHING, CLASS 3C</v>
          </cell>
          <cell r="F6810">
            <v>0</v>
          </cell>
          <cell r="H6810"/>
          <cell r="I6810"/>
        </row>
        <row r="6811">
          <cell r="A6811" t="str">
            <v>659E00541</v>
          </cell>
          <cell r="C6811" t="str">
            <v>SY</v>
          </cell>
          <cell r="D6811" t="str">
            <v>SEEDING AND MULCHING, CLASS 3C, AS PER PLAN</v>
          </cell>
          <cell r="F6811">
            <v>0</v>
          </cell>
          <cell r="H6811"/>
          <cell r="I6811"/>
        </row>
        <row r="6812">
          <cell r="A6812" t="str">
            <v>659E00550</v>
          </cell>
          <cell r="C6812" t="str">
            <v>SY</v>
          </cell>
          <cell r="D6812" t="str">
            <v>SEEDING AND MULCHING, CLASS 4A</v>
          </cell>
          <cell r="F6812">
            <v>0</v>
          </cell>
          <cell r="H6812"/>
          <cell r="I6812"/>
        </row>
        <row r="6813">
          <cell r="A6813" t="str">
            <v>659E00551</v>
          </cell>
          <cell r="C6813" t="str">
            <v>SY</v>
          </cell>
          <cell r="D6813" t="str">
            <v>SEEDING AND MULCHING, CLASS 4A, AS PER PLAN</v>
          </cell>
          <cell r="F6813">
            <v>0</v>
          </cell>
          <cell r="H6813"/>
          <cell r="I6813"/>
        </row>
        <row r="6814">
          <cell r="A6814" t="str">
            <v>659E00560</v>
          </cell>
          <cell r="C6814" t="str">
            <v>SY</v>
          </cell>
          <cell r="D6814" t="str">
            <v>SEEDING AND MULCHING, CLASS 4B</v>
          </cell>
          <cell r="F6814">
            <v>0</v>
          </cell>
          <cell r="H6814"/>
          <cell r="I6814"/>
        </row>
        <row r="6815">
          <cell r="A6815" t="str">
            <v>659E00561</v>
          </cell>
          <cell r="C6815" t="str">
            <v>SY</v>
          </cell>
          <cell r="D6815" t="str">
            <v>SEEDING AND MULCHING, CLASS 4B, AS PER PLAN</v>
          </cell>
          <cell r="F6815">
            <v>0</v>
          </cell>
          <cell r="H6815"/>
          <cell r="I6815"/>
        </row>
        <row r="6816">
          <cell r="A6816" t="str">
            <v>659E00570</v>
          </cell>
          <cell r="C6816" t="str">
            <v>SY</v>
          </cell>
          <cell r="D6816" t="str">
            <v>SEEDING AND MULCHING, CLASS 5A</v>
          </cell>
          <cell r="F6816">
            <v>0</v>
          </cell>
          <cell r="H6816"/>
          <cell r="I6816"/>
        </row>
        <row r="6817">
          <cell r="A6817" t="str">
            <v>659E00571</v>
          </cell>
          <cell r="C6817" t="str">
            <v>SY</v>
          </cell>
          <cell r="D6817" t="str">
            <v>SEEDING AND MULCHING, CLASS 5A, AS PER PLAN</v>
          </cell>
          <cell r="F6817">
            <v>0</v>
          </cell>
          <cell r="H6817"/>
          <cell r="I6817"/>
        </row>
        <row r="6818">
          <cell r="A6818" t="str">
            <v>659E00580</v>
          </cell>
          <cell r="C6818" t="str">
            <v>SY</v>
          </cell>
          <cell r="D6818" t="str">
            <v>SEEDING AND MULCHING, CLASS 5B</v>
          </cell>
          <cell r="F6818">
            <v>0</v>
          </cell>
          <cell r="H6818"/>
          <cell r="I6818"/>
        </row>
        <row r="6819">
          <cell r="A6819" t="str">
            <v>659E00581</v>
          </cell>
          <cell r="C6819" t="str">
            <v>SY</v>
          </cell>
          <cell r="D6819" t="str">
            <v>SEEDING AND MULCHING, CLASS 5B, AS PER PLAN</v>
          </cell>
          <cell r="F6819">
            <v>0</v>
          </cell>
          <cell r="H6819"/>
          <cell r="I6819"/>
        </row>
        <row r="6820">
          <cell r="A6820" t="str">
            <v>659E00590</v>
          </cell>
          <cell r="C6820" t="str">
            <v>SY</v>
          </cell>
          <cell r="D6820" t="str">
            <v>SEEDING AND MULCHING, CLASS 6</v>
          </cell>
          <cell r="F6820">
            <v>0</v>
          </cell>
          <cell r="H6820"/>
          <cell r="I6820"/>
        </row>
        <row r="6821">
          <cell r="A6821" t="str">
            <v>659E00600</v>
          </cell>
          <cell r="C6821" t="str">
            <v>SY</v>
          </cell>
          <cell r="D6821" t="str">
            <v>SEEDING AND MULCHING, CLASS 7</v>
          </cell>
          <cell r="F6821">
            <v>0</v>
          </cell>
          <cell r="H6821"/>
          <cell r="I6821"/>
        </row>
        <row r="6822">
          <cell r="A6822" t="str">
            <v>659E10000</v>
          </cell>
          <cell r="C6822" t="str">
            <v>SY</v>
          </cell>
          <cell r="D6822" t="str">
            <v>SEEDING AND MULCHING</v>
          </cell>
          <cell r="F6822">
            <v>0</v>
          </cell>
          <cell r="H6822"/>
          <cell r="I6822"/>
        </row>
        <row r="6823">
          <cell r="A6823" t="str">
            <v>659E10001</v>
          </cell>
          <cell r="C6823" t="str">
            <v>SY</v>
          </cell>
          <cell r="D6823" t="str">
            <v>SEEDING AND MULCHING, AS PER PLAN</v>
          </cell>
          <cell r="F6823">
            <v>0</v>
          </cell>
          <cell r="H6823"/>
          <cell r="I6823"/>
        </row>
        <row r="6824">
          <cell r="A6824" t="str">
            <v>659E10100</v>
          </cell>
          <cell r="C6824" t="str">
            <v>SY</v>
          </cell>
          <cell r="D6824" t="str">
            <v>SEEDING AND MULCHING FOR WILDLIFE</v>
          </cell>
          <cell r="F6824">
            <v>0</v>
          </cell>
          <cell r="H6824"/>
          <cell r="I6824"/>
        </row>
        <row r="6825">
          <cell r="A6825" t="str">
            <v>659E10101</v>
          </cell>
          <cell r="C6825" t="str">
            <v>SY</v>
          </cell>
          <cell r="D6825" t="str">
            <v>SEEDING AND MULCHING FOR WILDLIFE, AS PER PLAN</v>
          </cell>
          <cell r="F6825">
            <v>0</v>
          </cell>
          <cell r="H6825"/>
          <cell r="I6825"/>
        </row>
        <row r="6826">
          <cell r="A6826" t="str">
            <v>659E14000</v>
          </cell>
          <cell r="C6826" t="str">
            <v>SY</v>
          </cell>
          <cell r="D6826" t="str">
            <v>REPAIR SEEDING AND MULCHING</v>
          </cell>
          <cell r="F6826">
            <v>0</v>
          </cell>
          <cell r="H6826"/>
          <cell r="I6826"/>
        </row>
        <row r="6827">
          <cell r="A6827" t="str">
            <v>659E14001</v>
          </cell>
          <cell r="C6827" t="str">
            <v>SY</v>
          </cell>
          <cell r="D6827" t="str">
            <v>REPAIR SEEDING AND MULCHING, AS PER PLAN</v>
          </cell>
          <cell r="F6827">
            <v>0</v>
          </cell>
          <cell r="H6827"/>
          <cell r="I6827"/>
        </row>
        <row r="6828">
          <cell r="A6828" t="str">
            <v>659E15000</v>
          </cell>
          <cell r="C6828" t="str">
            <v>SY</v>
          </cell>
          <cell r="D6828" t="str">
            <v>INTER-SEEDING</v>
          </cell>
          <cell r="F6828">
            <v>0</v>
          </cell>
          <cell r="H6828"/>
          <cell r="I6828"/>
        </row>
        <row r="6829">
          <cell r="A6829" t="str">
            <v>659E15001</v>
          </cell>
          <cell r="C6829" t="str">
            <v>SY</v>
          </cell>
          <cell r="D6829" t="str">
            <v>INTER-SEEDING, AS PER PLAN</v>
          </cell>
          <cell r="F6829">
            <v>0</v>
          </cell>
          <cell r="H6829"/>
          <cell r="I6829"/>
        </row>
        <row r="6830">
          <cell r="A6830" t="str">
            <v>659E20000</v>
          </cell>
          <cell r="C6830" t="str">
            <v>TON</v>
          </cell>
          <cell r="D6830" t="str">
            <v>COMMERCIAL FERTILIZER</v>
          </cell>
          <cell r="F6830">
            <v>0</v>
          </cell>
          <cell r="H6830"/>
          <cell r="I6830"/>
        </row>
        <row r="6831">
          <cell r="A6831" t="str">
            <v>659E20001</v>
          </cell>
          <cell r="C6831" t="str">
            <v>TON</v>
          </cell>
          <cell r="D6831" t="str">
            <v>COMMERCIAL FERTILIZER, AS PER PLAN</v>
          </cell>
          <cell r="F6831">
            <v>0</v>
          </cell>
          <cell r="H6831"/>
          <cell r="I6831"/>
        </row>
        <row r="6832">
          <cell r="A6832" t="str">
            <v>659E31000</v>
          </cell>
          <cell r="C6832" t="str">
            <v>ACRE</v>
          </cell>
          <cell r="D6832" t="str">
            <v>LIME</v>
          </cell>
          <cell r="F6832">
            <v>0</v>
          </cell>
          <cell r="H6832"/>
          <cell r="I6832"/>
        </row>
        <row r="6833">
          <cell r="A6833" t="str">
            <v>659E31001</v>
          </cell>
          <cell r="C6833" t="str">
            <v>ACRE</v>
          </cell>
          <cell r="D6833" t="str">
            <v>LIME, AS PER PLAN</v>
          </cell>
          <cell r="F6833">
            <v>0</v>
          </cell>
          <cell r="H6833"/>
          <cell r="I6833"/>
        </row>
        <row r="6834">
          <cell r="A6834" t="str">
            <v>659E35000</v>
          </cell>
          <cell r="C6834" t="str">
            <v>MGAL</v>
          </cell>
          <cell r="D6834" t="str">
            <v>WATER</v>
          </cell>
          <cell r="F6834">
            <v>0</v>
          </cell>
          <cell r="H6834"/>
          <cell r="I6834"/>
        </row>
        <row r="6835">
          <cell r="A6835" t="str">
            <v>659E35001</v>
          </cell>
          <cell r="C6835" t="str">
            <v>MGAL</v>
          </cell>
          <cell r="D6835" t="str">
            <v>WATER, AS PER PLAN</v>
          </cell>
          <cell r="F6835">
            <v>0</v>
          </cell>
          <cell r="H6835"/>
          <cell r="I6835"/>
        </row>
        <row r="6836">
          <cell r="A6836" t="str">
            <v>659E40000</v>
          </cell>
          <cell r="C6836" t="str">
            <v>MSF</v>
          </cell>
          <cell r="D6836" t="str">
            <v>MOWING</v>
          </cell>
          <cell r="F6836">
            <v>0</v>
          </cell>
          <cell r="H6836"/>
          <cell r="I6836"/>
        </row>
        <row r="6837">
          <cell r="A6837" t="str">
            <v>659E40001</v>
          </cell>
          <cell r="C6837" t="str">
            <v>MSF</v>
          </cell>
          <cell r="D6837" t="str">
            <v>MOWING, AS PER PLAN</v>
          </cell>
          <cell r="F6837">
            <v>0</v>
          </cell>
          <cell r="H6837"/>
          <cell r="I6837"/>
        </row>
        <row r="6838">
          <cell r="A6838" t="str">
            <v>659E98000</v>
          </cell>
          <cell r="C6838" t="str">
            <v>SY</v>
          </cell>
          <cell r="D6838" t="str">
            <v>SEEDING, MISC.:</v>
          </cell>
          <cell r="F6838">
            <v>1</v>
          </cell>
          <cell r="G6838">
            <v>1</v>
          </cell>
          <cell r="H6838"/>
          <cell r="I6838"/>
        </row>
        <row r="6839">
          <cell r="A6839" t="str">
            <v>659E98700</v>
          </cell>
          <cell r="C6839" t="str">
            <v>LS</v>
          </cell>
          <cell r="D6839" t="str">
            <v>SEEDING, MISC.:</v>
          </cell>
          <cell r="F6839">
            <v>1</v>
          </cell>
          <cell r="G6839">
            <v>1</v>
          </cell>
          <cell r="H6839"/>
          <cell r="I6839"/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>
            <v>0</v>
          </cell>
          <cell r="G6840" t="str">
            <v>DESIGN BUILD PROJECTS ONLY</v>
          </cell>
          <cell r="H6840"/>
          <cell r="I6840"/>
        </row>
        <row r="6841">
          <cell r="A6841" t="str">
            <v>660E20000</v>
          </cell>
          <cell r="C6841" t="str">
            <v>SY</v>
          </cell>
          <cell r="D6841" t="str">
            <v>SODDING REINFORCED</v>
          </cell>
          <cell r="F6841">
            <v>0</v>
          </cell>
          <cell r="H6841"/>
          <cell r="I6841"/>
        </row>
        <row r="6842">
          <cell r="A6842" t="str">
            <v>660E20001</v>
          </cell>
          <cell r="C6842" t="str">
            <v>SY</v>
          </cell>
          <cell r="D6842" t="str">
            <v>SODDING REINFORCED, AS PER PLAN</v>
          </cell>
          <cell r="F6842">
            <v>0</v>
          </cell>
          <cell r="H6842"/>
          <cell r="I6842"/>
        </row>
        <row r="6843">
          <cell r="A6843" t="str">
            <v>660E25000</v>
          </cell>
          <cell r="C6843" t="str">
            <v>SY</v>
          </cell>
          <cell r="D6843" t="str">
            <v>SODDING STAKED</v>
          </cell>
          <cell r="F6843">
            <v>0</v>
          </cell>
          <cell r="H6843"/>
          <cell r="I6843"/>
        </row>
        <row r="6844">
          <cell r="A6844" t="str">
            <v>660E25001</v>
          </cell>
          <cell r="C6844" t="str">
            <v>SY</v>
          </cell>
          <cell r="D6844" t="str">
            <v>SODDING STAKED, AS PER PLAN</v>
          </cell>
          <cell r="F6844">
            <v>0</v>
          </cell>
          <cell r="H6844"/>
          <cell r="I6844"/>
        </row>
        <row r="6845">
          <cell r="A6845" t="str">
            <v>660E30000</v>
          </cell>
          <cell r="C6845" t="str">
            <v>SY</v>
          </cell>
          <cell r="D6845" t="str">
            <v>SODDING UNSTAKED</v>
          </cell>
          <cell r="F6845">
            <v>0</v>
          </cell>
          <cell r="H6845"/>
          <cell r="I6845"/>
        </row>
        <row r="6846">
          <cell r="A6846" t="str">
            <v>660E30001</v>
          </cell>
          <cell r="C6846" t="str">
            <v>SY</v>
          </cell>
          <cell r="D6846" t="str">
            <v>SODDING UNSTAKED, AS PER PLAN</v>
          </cell>
          <cell r="F6846">
            <v>0</v>
          </cell>
          <cell r="H6846"/>
          <cell r="I6846"/>
        </row>
        <row r="6847">
          <cell r="A6847" t="str">
            <v>661E00100</v>
          </cell>
          <cell r="C6847" t="str">
            <v>EACH</v>
          </cell>
          <cell r="D6847" t="str">
            <v>TREE SEEDLING</v>
          </cell>
          <cell r="F6847">
            <v>1</v>
          </cell>
          <cell r="G6847" t="str">
            <v>SPECIFY TYPE</v>
          </cell>
          <cell r="H6847"/>
          <cell r="I6847"/>
        </row>
        <row r="6848">
          <cell r="A6848" t="str">
            <v>661E00101</v>
          </cell>
          <cell r="C6848" t="str">
            <v>EACH</v>
          </cell>
          <cell r="D6848" t="str">
            <v>TREE SEEDLING, AS PER PLAN</v>
          </cell>
          <cell r="F6848">
            <v>1</v>
          </cell>
          <cell r="G6848" t="str">
            <v>SPECIFY TYPE</v>
          </cell>
          <cell r="H6848"/>
          <cell r="I6848"/>
        </row>
        <row r="6849">
          <cell r="A6849" t="str">
            <v>661E00500</v>
          </cell>
          <cell r="C6849" t="str">
            <v>CY</v>
          </cell>
          <cell r="D6849" t="str">
            <v>MULCH</v>
          </cell>
          <cell r="F6849">
            <v>0</v>
          </cell>
          <cell r="H6849"/>
          <cell r="I6849"/>
        </row>
        <row r="6850">
          <cell r="A6850" t="str">
            <v>661E00501</v>
          </cell>
          <cell r="C6850" t="str">
            <v>CY</v>
          </cell>
          <cell r="D6850" t="str">
            <v>MULCH, AS PER PLAN</v>
          </cell>
          <cell r="F6850">
            <v>0</v>
          </cell>
          <cell r="H6850"/>
          <cell r="I6850"/>
        </row>
        <row r="6851">
          <cell r="A6851" t="str">
            <v>661E10000</v>
          </cell>
          <cell r="C6851" t="str">
            <v>EACH</v>
          </cell>
          <cell r="D6851" t="str">
            <v>GROUNDCOVER AND VINES, 1 YEAR, CUTTING</v>
          </cell>
          <cell r="F6851">
            <v>1</v>
          </cell>
          <cell r="G6851" t="str">
            <v>SPECIFY TYPE</v>
          </cell>
          <cell r="H6851"/>
          <cell r="I6851"/>
        </row>
        <row r="6852">
          <cell r="A6852" t="str">
            <v>661E10500</v>
          </cell>
          <cell r="C6852" t="str">
            <v>EACH</v>
          </cell>
          <cell r="D6852" t="str">
            <v>GROUNDCOVER AND VINES, 1 YEAR, BUNDLE</v>
          </cell>
          <cell r="F6852">
            <v>1</v>
          </cell>
          <cell r="G6852" t="str">
            <v>SPECIFY TYPE</v>
          </cell>
          <cell r="H6852"/>
          <cell r="I6852"/>
        </row>
        <row r="6853">
          <cell r="A6853" t="str">
            <v>661E11000</v>
          </cell>
          <cell r="C6853" t="str">
            <v>EACH</v>
          </cell>
          <cell r="D6853" t="str">
            <v>GROUNDCOVER AND VINES, 1 YEAR, CLUMP</v>
          </cell>
          <cell r="F6853">
            <v>1</v>
          </cell>
          <cell r="G6853" t="str">
            <v>SPECIFY TYPE</v>
          </cell>
          <cell r="H6853"/>
          <cell r="I6853"/>
        </row>
        <row r="6854">
          <cell r="A6854" t="str">
            <v>661E11001</v>
          </cell>
          <cell r="C6854" t="str">
            <v>EACH</v>
          </cell>
          <cell r="D6854" t="str">
            <v>GROUNDCOVER AND VINES, 1 YEAR, CLUMP, AS PER PLAN</v>
          </cell>
          <cell r="F6854">
            <v>1</v>
          </cell>
          <cell r="G6854" t="str">
            <v>SPECIFY TYPE</v>
          </cell>
          <cell r="H6854"/>
          <cell r="I6854"/>
        </row>
        <row r="6855">
          <cell r="A6855" t="str">
            <v>661E11500</v>
          </cell>
          <cell r="C6855" t="str">
            <v>EACH</v>
          </cell>
          <cell r="D6855" t="str">
            <v>GROUNDCOVER AND VINES, 1 YEAR, CROWN</v>
          </cell>
          <cell r="F6855">
            <v>1</v>
          </cell>
          <cell r="G6855" t="str">
            <v>SPECIFY TYPE</v>
          </cell>
          <cell r="H6855"/>
          <cell r="I6855"/>
        </row>
        <row r="6856">
          <cell r="A6856" t="str">
            <v>661E12000</v>
          </cell>
          <cell r="C6856" t="str">
            <v>EACH</v>
          </cell>
          <cell r="D6856" t="str">
            <v>GROUNDCOVER AND VINES, 1 YEAR, POTTED</v>
          </cell>
          <cell r="F6856">
            <v>1</v>
          </cell>
          <cell r="G6856" t="str">
            <v>SPECIFY TYPE</v>
          </cell>
          <cell r="H6856"/>
          <cell r="I6856"/>
        </row>
        <row r="6857">
          <cell r="A6857" t="str">
            <v>661E12100</v>
          </cell>
          <cell r="C6857" t="str">
            <v>EACH</v>
          </cell>
          <cell r="D6857" t="str">
            <v>GROUND COVER AND VINES, 1 YEAR, FLAT</v>
          </cell>
          <cell r="F6857">
            <v>1</v>
          </cell>
          <cell r="G6857" t="str">
            <v>SPECIFY TYPE</v>
          </cell>
          <cell r="H6857"/>
          <cell r="I6857"/>
        </row>
        <row r="6858">
          <cell r="A6858" t="str">
            <v>661E12500</v>
          </cell>
          <cell r="C6858" t="str">
            <v>EACH</v>
          </cell>
          <cell r="D6858" t="str">
            <v>GROUNDCOVER AND VINES, 2 YEAR, CLUMP</v>
          </cell>
          <cell r="F6858">
            <v>1</v>
          </cell>
          <cell r="G6858" t="str">
            <v>SPECIFY TYPE</v>
          </cell>
          <cell r="H6858"/>
          <cell r="I6858"/>
        </row>
        <row r="6859">
          <cell r="A6859" t="str">
            <v>661E13000</v>
          </cell>
          <cell r="C6859" t="str">
            <v>EACH</v>
          </cell>
          <cell r="D6859" t="str">
            <v>GROUNDCOVER AND VINES, 2 YEAR, POTTED</v>
          </cell>
          <cell r="F6859">
            <v>1</v>
          </cell>
          <cell r="G6859" t="str">
            <v>SPECIFY TYPE</v>
          </cell>
          <cell r="H6859"/>
          <cell r="I6859"/>
        </row>
        <row r="6860">
          <cell r="A6860" t="str">
            <v>661E14000</v>
          </cell>
          <cell r="C6860" t="str">
            <v>EACH</v>
          </cell>
          <cell r="D6860" t="str">
            <v>PERENNIALS</v>
          </cell>
          <cell r="F6860">
            <v>1</v>
          </cell>
          <cell r="G6860" t="str">
            <v>SPECIFY TYPE</v>
          </cell>
          <cell r="H6860"/>
          <cell r="I6860"/>
        </row>
        <row r="6861">
          <cell r="A6861" t="str">
            <v>661E14001</v>
          </cell>
          <cell r="C6861" t="str">
            <v>EACH</v>
          </cell>
          <cell r="D6861" t="str">
            <v>PERENNIALS, AS PER PLAN</v>
          </cell>
          <cell r="F6861">
            <v>1</v>
          </cell>
          <cell r="G6861" t="str">
            <v>SPECIFY TYPE</v>
          </cell>
          <cell r="H6861"/>
          <cell r="I6861"/>
        </row>
        <row r="6862">
          <cell r="A6862" t="str">
            <v>661E19000</v>
          </cell>
          <cell r="C6862" t="str">
            <v>EACH</v>
          </cell>
          <cell r="D6862" t="str">
            <v>DECIDUOUS SHRUB, 12" HEIGHT</v>
          </cell>
          <cell r="F6862">
            <v>1</v>
          </cell>
          <cell r="G6862" t="str">
            <v>SPECIFY TYPE AND CONDITION</v>
          </cell>
          <cell r="H6862"/>
          <cell r="I6862"/>
        </row>
        <row r="6863">
          <cell r="A6863" t="str">
            <v>661E19001</v>
          </cell>
          <cell r="C6863" t="str">
            <v>EACH</v>
          </cell>
          <cell r="D6863" t="str">
            <v>DECIDUOUS SHRUB, 12" HEIGHT, AS PER PLAN</v>
          </cell>
          <cell r="F6863">
            <v>1</v>
          </cell>
          <cell r="G6863" t="str">
            <v>SPECIFY TYPE AND CONDITION</v>
          </cell>
          <cell r="H6863"/>
          <cell r="I6863"/>
        </row>
        <row r="6864">
          <cell r="A6864" t="str">
            <v>661E20000</v>
          </cell>
          <cell r="C6864" t="str">
            <v>EACH</v>
          </cell>
          <cell r="D6864" t="str">
            <v>DECIDUOUS SHRUB, 15" HEIGHT</v>
          </cell>
          <cell r="F6864">
            <v>1</v>
          </cell>
          <cell r="G6864" t="str">
            <v>SPECIFY TYPE AND CONDITION</v>
          </cell>
          <cell r="H6864"/>
          <cell r="I6864"/>
        </row>
        <row r="6865">
          <cell r="A6865" t="str">
            <v>661E20001</v>
          </cell>
          <cell r="C6865" t="str">
            <v>EACH</v>
          </cell>
          <cell r="D6865" t="str">
            <v>DECIDUOUS SHRUB, 15" HEIGHT, AS PER PLAN</v>
          </cell>
          <cell r="F6865">
            <v>1</v>
          </cell>
          <cell r="G6865" t="str">
            <v>SPECIFY TYPE AND CONDITION</v>
          </cell>
          <cell r="H6865"/>
          <cell r="I6865"/>
        </row>
        <row r="6866">
          <cell r="A6866" t="str">
            <v>661E20020</v>
          </cell>
          <cell r="C6866" t="str">
            <v>EACH</v>
          </cell>
          <cell r="D6866" t="str">
            <v>DECIDUOUS SHRUB, 18" HEIGHT</v>
          </cell>
          <cell r="F6866">
            <v>1</v>
          </cell>
          <cell r="G6866" t="str">
            <v>SPECIFY TYPE AND CONDITION</v>
          </cell>
          <cell r="H6866"/>
          <cell r="I6866"/>
        </row>
        <row r="6867">
          <cell r="A6867" t="str">
            <v>661E20021</v>
          </cell>
          <cell r="C6867" t="str">
            <v>EACH</v>
          </cell>
          <cell r="D6867" t="str">
            <v>DECIDUOUS SHRUB, 18" HEIGHT, AS PER PLAN</v>
          </cell>
          <cell r="F6867">
            <v>1</v>
          </cell>
          <cell r="G6867" t="str">
            <v>SPECIFY TYPE AND CONDITION</v>
          </cell>
          <cell r="H6867"/>
          <cell r="I6867"/>
        </row>
        <row r="6868">
          <cell r="A6868" t="str">
            <v>661E20040</v>
          </cell>
          <cell r="C6868" t="str">
            <v>EACH</v>
          </cell>
          <cell r="D6868" t="str">
            <v>DECIDUOUS SHRUB, 2' HEIGHT</v>
          </cell>
          <cell r="F6868">
            <v>1</v>
          </cell>
          <cell r="G6868" t="str">
            <v>SPECIFY TYPE AND CONDITION</v>
          </cell>
          <cell r="H6868"/>
          <cell r="I6868"/>
        </row>
        <row r="6869">
          <cell r="A6869" t="str">
            <v>661E20041</v>
          </cell>
          <cell r="C6869" t="str">
            <v>EACH</v>
          </cell>
          <cell r="D6869" t="str">
            <v>DECIDUOUS SHRUB, 2' HEIGHT, AS PER PLAN</v>
          </cell>
          <cell r="F6869">
            <v>1</v>
          </cell>
          <cell r="G6869" t="str">
            <v>SPECIFY TYPE AND CONDITION</v>
          </cell>
          <cell r="H6869"/>
          <cell r="I6869"/>
        </row>
        <row r="6870">
          <cell r="A6870" t="str">
            <v>661E20060</v>
          </cell>
          <cell r="C6870" t="str">
            <v>EACH</v>
          </cell>
          <cell r="D6870" t="str">
            <v>DECIDUOUS SHRUB, 3' HEIGHT</v>
          </cell>
          <cell r="F6870">
            <v>1</v>
          </cell>
          <cell r="G6870" t="str">
            <v>SPECIFY TYPE AND CONDITION</v>
          </cell>
          <cell r="H6870"/>
          <cell r="I6870"/>
        </row>
        <row r="6871">
          <cell r="A6871" t="str">
            <v>661E20061</v>
          </cell>
          <cell r="C6871" t="str">
            <v>EACH</v>
          </cell>
          <cell r="D6871" t="str">
            <v>DECIDUOUS SHRUB, 3' HEIGHT, AS PER PLAN</v>
          </cell>
          <cell r="F6871">
            <v>1</v>
          </cell>
          <cell r="G6871" t="str">
            <v>SPECIFY TYPE AND CONDITION</v>
          </cell>
          <cell r="H6871"/>
          <cell r="I6871"/>
        </row>
        <row r="6872">
          <cell r="A6872" t="str">
            <v>661E20070</v>
          </cell>
          <cell r="C6872" t="str">
            <v>EACH</v>
          </cell>
          <cell r="D6872" t="str">
            <v>DECIDUOUS SHRUB, 30" HEIGHT</v>
          </cell>
          <cell r="F6872">
            <v>1</v>
          </cell>
          <cell r="G6872" t="str">
            <v>SPECIFY TYPE AND CONDITION</v>
          </cell>
          <cell r="H6872"/>
          <cell r="I6872"/>
        </row>
        <row r="6873">
          <cell r="A6873" t="str">
            <v>661E20071</v>
          </cell>
          <cell r="C6873" t="str">
            <v>EACH</v>
          </cell>
          <cell r="D6873" t="str">
            <v>DECIDUOUS SHRUB, 30" HEIGHT, AS PER PLAN</v>
          </cell>
          <cell r="F6873">
            <v>1</v>
          </cell>
          <cell r="G6873" t="str">
            <v>SPECIFY TYPE AND CONDITION</v>
          </cell>
          <cell r="H6873"/>
          <cell r="I6873"/>
        </row>
        <row r="6874">
          <cell r="A6874" t="str">
            <v>661E20080</v>
          </cell>
          <cell r="C6874" t="str">
            <v>EACH</v>
          </cell>
          <cell r="D6874" t="str">
            <v>DECIDUOUS SHRUB, 4' HEIGHT</v>
          </cell>
          <cell r="F6874">
            <v>1</v>
          </cell>
          <cell r="G6874" t="str">
            <v>SPECIFY TYPE AND CONDITION</v>
          </cell>
          <cell r="H6874"/>
          <cell r="I6874"/>
        </row>
        <row r="6875">
          <cell r="A6875" t="str">
            <v>661E20081</v>
          </cell>
          <cell r="C6875" t="str">
            <v>EACH</v>
          </cell>
          <cell r="D6875" t="str">
            <v>DECIDUOUS SHRUB, 4' HEIGHT, AS PER PLAN</v>
          </cell>
          <cell r="F6875">
            <v>1</v>
          </cell>
          <cell r="G6875" t="str">
            <v>SPECIFY TYPE AND CONDITION</v>
          </cell>
          <cell r="H6875"/>
          <cell r="I6875"/>
        </row>
        <row r="6876">
          <cell r="A6876" t="str">
            <v>661E20100</v>
          </cell>
          <cell r="C6876" t="str">
            <v>EACH</v>
          </cell>
          <cell r="D6876" t="str">
            <v>DECIDUOUS SHRUB, 5' HEIGHT</v>
          </cell>
          <cell r="F6876">
            <v>1</v>
          </cell>
          <cell r="G6876" t="str">
            <v>SPECIFY TYPE AND CONDITION</v>
          </cell>
          <cell r="H6876"/>
          <cell r="I6876"/>
        </row>
        <row r="6877">
          <cell r="A6877" t="str">
            <v>661E20101</v>
          </cell>
          <cell r="C6877" t="str">
            <v>EACH</v>
          </cell>
          <cell r="D6877" t="str">
            <v>DECIDUOUS SHRUB, 5' HEIGHT, AS PER PLAN</v>
          </cell>
          <cell r="F6877">
            <v>1</v>
          </cell>
          <cell r="G6877" t="str">
            <v>SPECIFY TYPE AND CONDITION</v>
          </cell>
          <cell r="H6877"/>
          <cell r="I6877"/>
        </row>
        <row r="6878">
          <cell r="A6878" t="str">
            <v>661E20110</v>
          </cell>
          <cell r="C6878" t="str">
            <v>EACH</v>
          </cell>
          <cell r="D6878" t="str">
            <v>DECIDUOUS SHRUB, 6' HEIGHT</v>
          </cell>
          <cell r="F6878">
            <v>1</v>
          </cell>
          <cell r="G6878" t="str">
            <v>SPECIFY TYPE AND CONDITION</v>
          </cell>
          <cell r="H6878"/>
          <cell r="I6878"/>
        </row>
        <row r="6879">
          <cell r="A6879" t="str">
            <v>661E20111</v>
          </cell>
          <cell r="C6879" t="str">
            <v>EACH</v>
          </cell>
          <cell r="D6879" t="str">
            <v>DECIDUOUS SHRUB, 6' HEIGHT, AS PER PLAN</v>
          </cell>
          <cell r="F6879">
            <v>1</v>
          </cell>
          <cell r="G6879" t="str">
            <v>SPECIFY TYPE AND CONDITION</v>
          </cell>
          <cell r="H6879"/>
          <cell r="I6879"/>
        </row>
        <row r="6880">
          <cell r="A6880" t="str">
            <v>661E30000</v>
          </cell>
          <cell r="C6880" t="str">
            <v>EACH</v>
          </cell>
          <cell r="D6880" t="str">
            <v>EVERGREEN SHRUB, 12" HEIGHT</v>
          </cell>
          <cell r="F6880">
            <v>1</v>
          </cell>
          <cell r="G6880" t="str">
            <v>SPECIFY TYPE AND CONDITION</v>
          </cell>
          <cell r="H6880"/>
          <cell r="I6880"/>
        </row>
        <row r="6881">
          <cell r="A6881" t="str">
            <v>661E30001</v>
          </cell>
          <cell r="C6881" t="str">
            <v>EACH</v>
          </cell>
          <cell r="D6881" t="str">
            <v>EVERGREEN SHRUB, 12" HEIGHT, AS PER PLAN</v>
          </cell>
          <cell r="F6881">
            <v>1</v>
          </cell>
          <cell r="G6881" t="str">
            <v>SPECIFY TYPE AND CONDITION</v>
          </cell>
          <cell r="H6881"/>
          <cell r="I6881"/>
        </row>
        <row r="6882">
          <cell r="A6882" t="str">
            <v>661E30020</v>
          </cell>
          <cell r="C6882" t="str">
            <v>EACH</v>
          </cell>
          <cell r="D6882" t="str">
            <v>EVERGREEN SHRUB, 15" HEIGHT</v>
          </cell>
          <cell r="F6882">
            <v>1</v>
          </cell>
          <cell r="G6882" t="str">
            <v>SPECIFY TYPE AND CONDITION</v>
          </cell>
          <cell r="H6882"/>
          <cell r="I6882"/>
        </row>
        <row r="6883">
          <cell r="A6883" t="str">
            <v>661E30040</v>
          </cell>
          <cell r="C6883" t="str">
            <v>EACH</v>
          </cell>
          <cell r="D6883" t="str">
            <v>EVERGREEN SHRUB, 18" HEIGHT</v>
          </cell>
          <cell r="F6883">
            <v>1</v>
          </cell>
          <cell r="G6883" t="str">
            <v>SPECIFY TYPE AND CONDITION</v>
          </cell>
          <cell r="H6883"/>
          <cell r="I6883"/>
        </row>
        <row r="6884">
          <cell r="A6884" t="str">
            <v>661E30041</v>
          </cell>
          <cell r="C6884" t="str">
            <v>EACH</v>
          </cell>
          <cell r="D6884" t="str">
            <v>EVERGREEN SHRUB, 18" HEIGHT, AS PER PLAN</v>
          </cell>
          <cell r="F6884">
            <v>1</v>
          </cell>
          <cell r="G6884" t="str">
            <v>SPECIFY TYPE AND CONDITION</v>
          </cell>
          <cell r="H6884"/>
          <cell r="I6884"/>
        </row>
        <row r="6885">
          <cell r="A6885" t="str">
            <v>661E30060</v>
          </cell>
          <cell r="C6885" t="str">
            <v>EACH</v>
          </cell>
          <cell r="D6885" t="str">
            <v>EVERGREEN SHRUB, 2' HEIGHT</v>
          </cell>
          <cell r="F6885">
            <v>1</v>
          </cell>
          <cell r="G6885" t="str">
            <v>SPECIFY TYPE AND CONDITION</v>
          </cell>
          <cell r="H6885"/>
          <cell r="I6885"/>
        </row>
        <row r="6886">
          <cell r="A6886" t="str">
            <v>661E30061</v>
          </cell>
          <cell r="C6886" t="str">
            <v>EACH</v>
          </cell>
          <cell r="D6886" t="str">
            <v>EVERGREEN SHRUB, 2' HEIGHT, AS PER PLAN</v>
          </cell>
          <cell r="F6886">
            <v>1</v>
          </cell>
          <cell r="G6886" t="str">
            <v>SPECIFY TYPE AND CONDITION</v>
          </cell>
          <cell r="H6886"/>
          <cell r="I6886"/>
        </row>
        <row r="6887">
          <cell r="A6887" t="str">
            <v>661E30070</v>
          </cell>
          <cell r="C6887" t="str">
            <v>EACH</v>
          </cell>
          <cell r="D6887" t="str">
            <v>EVERGREEN SHRUB, 2.5' HEIGHT</v>
          </cell>
          <cell r="F6887">
            <v>1</v>
          </cell>
          <cell r="G6887" t="str">
            <v>SPECIFY TYPE AND CONDITION</v>
          </cell>
          <cell r="H6887"/>
          <cell r="I6887"/>
        </row>
        <row r="6888">
          <cell r="A6888" t="str">
            <v>661E30071</v>
          </cell>
          <cell r="C6888" t="str">
            <v>EACH</v>
          </cell>
          <cell r="D6888" t="str">
            <v>EVERGREEN SHRUB, 2.5' HEIGHT, AS PER PLAN</v>
          </cell>
          <cell r="F6888">
            <v>1</v>
          </cell>
          <cell r="G6888" t="str">
            <v>SPECIFY TYPE AND CONDITION</v>
          </cell>
          <cell r="H6888"/>
          <cell r="I6888"/>
        </row>
        <row r="6889">
          <cell r="A6889" t="str">
            <v>661E30080</v>
          </cell>
          <cell r="C6889" t="str">
            <v>EACH</v>
          </cell>
          <cell r="D6889" t="str">
            <v>EVERGREEN SHRUB, 3' HEIGHT</v>
          </cell>
          <cell r="F6889">
            <v>1</v>
          </cell>
          <cell r="G6889" t="str">
            <v>SPECIFY TYPE AND CONDITION</v>
          </cell>
          <cell r="H6889"/>
          <cell r="I6889"/>
        </row>
        <row r="6890">
          <cell r="A6890" t="str">
            <v>661E30081</v>
          </cell>
          <cell r="C6890" t="str">
            <v>EACH</v>
          </cell>
          <cell r="D6890" t="str">
            <v>EVERGREEN SHRUB, 3' HEIGHT, AS PER PLAN</v>
          </cell>
          <cell r="F6890">
            <v>1</v>
          </cell>
          <cell r="G6890" t="str">
            <v>SPECIFY TYPE AND CONDITION</v>
          </cell>
          <cell r="H6890"/>
          <cell r="I6890"/>
        </row>
        <row r="6891">
          <cell r="A6891" t="str">
            <v>661E30100</v>
          </cell>
          <cell r="C6891" t="str">
            <v>EACH</v>
          </cell>
          <cell r="D6891" t="str">
            <v>EVERGREEN SHRUB, 4' HEIGHT</v>
          </cell>
          <cell r="F6891">
            <v>1</v>
          </cell>
          <cell r="G6891" t="str">
            <v>SPECIFY TYPE AND CONDITION</v>
          </cell>
          <cell r="H6891"/>
          <cell r="I6891"/>
        </row>
        <row r="6892">
          <cell r="A6892" t="str">
            <v>661E30101</v>
          </cell>
          <cell r="C6892" t="str">
            <v>EACH</v>
          </cell>
          <cell r="D6892" t="str">
            <v>EVERGREEN SHRUB, 4' HEIGHT, AS PER PLAN</v>
          </cell>
          <cell r="F6892">
            <v>1</v>
          </cell>
          <cell r="G6892" t="str">
            <v>SPECIFY TYPE AND CONDITION</v>
          </cell>
          <cell r="H6892"/>
          <cell r="I6892"/>
        </row>
        <row r="6893">
          <cell r="A6893" t="str">
            <v>661E30110</v>
          </cell>
          <cell r="C6893" t="str">
            <v>EACH</v>
          </cell>
          <cell r="D6893" t="str">
            <v>EVERGREEN SHRUB, 5' HEIGHT</v>
          </cell>
          <cell r="F6893">
            <v>1</v>
          </cell>
          <cell r="G6893" t="str">
            <v>SPECIFY TYPE AND CONDITION</v>
          </cell>
          <cell r="H6893"/>
          <cell r="I6893"/>
        </row>
        <row r="6894">
          <cell r="A6894" t="str">
            <v>661E30111</v>
          </cell>
          <cell r="C6894" t="str">
            <v>EACH</v>
          </cell>
          <cell r="D6894" t="str">
            <v>EVERGREEN SHRUB, 5' HEIGHT, AS PER PLAN</v>
          </cell>
          <cell r="F6894">
            <v>1</v>
          </cell>
          <cell r="G6894" t="str">
            <v>SPECIFY TYPE AND CONDITION</v>
          </cell>
          <cell r="H6894"/>
          <cell r="I6894"/>
        </row>
        <row r="6895">
          <cell r="A6895" t="str">
            <v>661E30120</v>
          </cell>
          <cell r="C6895" t="str">
            <v>EACH</v>
          </cell>
          <cell r="D6895" t="str">
            <v>EVERGREEN SHRUB, 6' HEIGHT</v>
          </cell>
          <cell r="F6895">
            <v>1</v>
          </cell>
          <cell r="G6895" t="str">
            <v>SPECIFY TYPE AND CONDITION</v>
          </cell>
          <cell r="H6895"/>
          <cell r="I6895"/>
        </row>
        <row r="6896">
          <cell r="A6896" t="str">
            <v>661E30121</v>
          </cell>
          <cell r="C6896" t="str">
            <v>EACH</v>
          </cell>
          <cell r="D6896" t="str">
            <v>EVERGREEN SHRUB, 6' HEIGHT, AS PER PLAN</v>
          </cell>
          <cell r="F6896">
            <v>1</v>
          </cell>
          <cell r="G6896" t="str">
            <v>SPECIFY TYPE AND CONDITION</v>
          </cell>
          <cell r="H6896"/>
          <cell r="I6896"/>
        </row>
        <row r="6897">
          <cell r="A6897" t="str">
            <v>661E31000</v>
          </cell>
          <cell r="C6897" t="str">
            <v>GAL</v>
          </cell>
          <cell r="D6897" t="str">
            <v>LANDSCAPE WATERING</v>
          </cell>
          <cell r="F6897">
            <v>0</v>
          </cell>
          <cell r="H6897"/>
          <cell r="I6897"/>
        </row>
        <row r="6898">
          <cell r="A6898" t="str">
            <v>661E31001</v>
          </cell>
          <cell r="C6898" t="str">
            <v>GAL</v>
          </cell>
          <cell r="D6898" t="str">
            <v>LANDSCAPE WATERING, AS PER PLAN</v>
          </cell>
          <cell r="F6898">
            <v>0</v>
          </cell>
          <cell r="H6898"/>
          <cell r="I6898"/>
        </row>
        <row r="6899">
          <cell r="A6899" t="str">
            <v>661E40000</v>
          </cell>
          <cell r="C6899" t="str">
            <v>EACH</v>
          </cell>
          <cell r="D6899" t="str">
            <v>DECIDUOUS TREE, 5' HEIGHT</v>
          </cell>
          <cell r="F6899">
            <v>1</v>
          </cell>
          <cell r="G6899" t="str">
            <v>SPECIFY TYPE AND CONDITION</v>
          </cell>
          <cell r="H6899"/>
          <cell r="I6899"/>
        </row>
        <row r="6900">
          <cell r="A6900" t="str">
            <v>661E40001</v>
          </cell>
          <cell r="C6900" t="str">
            <v>EACH</v>
          </cell>
          <cell r="D6900" t="str">
            <v>DECIDUOUS TREE, 5' HEIGHT, AS PER PLAN</v>
          </cell>
          <cell r="F6900">
            <v>1</v>
          </cell>
          <cell r="G6900" t="str">
            <v>SPECIFY TYPE AND CONDITION</v>
          </cell>
          <cell r="H6900"/>
          <cell r="I6900"/>
        </row>
        <row r="6901">
          <cell r="A6901" t="str">
            <v>661E40020</v>
          </cell>
          <cell r="C6901" t="str">
            <v>EACH</v>
          </cell>
          <cell r="D6901" t="str">
            <v>DECIDUOUS TREE, 6' HEIGHT</v>
          </cell>
          <cell r="F6901">
            <v>1</v>
          </cell>
          <cell r="G6901" t="str">
            <v>SPECIFY TYPE AND CONDITION</v>
          </cell>
          <cell r="H6901"/>
          <cell r="I6901"/>
        </row>
        <row r="6902">
          <cell r="A6902" t="str">
            <v>661E40021</v>
          </cell>
          <cell r="C6902" t="str">
            <v>EACH</v>
          </cell>
          <cell r="D6902" t="str">
            <v>DECIDUOUS TREE, 6' HEIGHT, AS PER PLAN</v>
          </cell>
          <cell r="F6902">
            <v>1</v>
          </cell>
          <cell r="G6902" t="str">
            <v>SPECIFY TYPE AND CONDITION</v>
          </cell>
          <cell r="H6902"/>
          <cell r="I6902"/>
        </row>
        <row r="6903">
          <cell r="A6903" t="str">
            <v>661E40040</v>
          </cell>
          <cell r="C6903" t="str">
            <v>EACH</v>
          </cell>
          <cell r="D6903" t="str">
            <v>DECIDUOUS TREE, 1" CALIPER</v>
          </cell>
          <cell r="F6903">
            <v>1</v>
          </cell>
          <cell r="G6903" t="str">
            <v>SPECIFY TYPE AND CONDITION</v>
          </cell>
          <cell r="H6903"/>
          <cell r="I6903"/>
        </row>
        <row r="6904">
          <cell r="A6904" t="str">
            <v>661E40041</v>
          </cell>
          <cell r="C6904" t="str">
            <v>EACH</v>
          </cell>
          <cell r="D6904" t="str">
            <v>DECIDUOUS TREE, 1" CALIPER, AS PER PLAN</v>
          </cell>
          <cell r="F6904">
            <v>1</v>
          </cell>
          <cell r="G6904" t="str">
            <v>SPECIFY TYPE AND CONDITION</v>
          </cell>
          <cell r="H6904"/>
          <cell r="I6904"/>
        </row>
        <row r="6905">
          <cell r="A6905" t="str">
            <v>661E40060</v>
          </cell>
          <cell r="C6905" t="str">
            <v>EACH</v>
          </cell>
          <cell r="D6905" t="str">
            <v>DECIDUOUS TREE, 1-1/2" CALIPER</v>
          </cell>
          <cell r="F6905">
            <v>1</v>
          </cell>
          <cell r="G6905" t="str">
            <v>SPECIFY TYPE AND CONDITION</v>
          </cell>
          <cell r="H6905"/>
          <cell r="I6905"/>
        </row>
        <row r="6906">
          <cell r="A6906" t="str">
            <v>661E40061</v>
          </cell>
          <cell r="C6906" t="str">
            <v>EACH</v>
          </cell>
          <cell r="D6906" t="str">
            <v>DECIDUOUS TREE, 1-1/2" CALIPER, AS PER PLAN</v>
          </cell>
          <cell r="F6906">
            <v>1</v>
          </cell>
          <cell r="G6906" t="str">
            <v>SPECIFY TYPE AND CONDITION</v>
          </cell>
          <cell r="H6906"/>
          <cell r="I6906"/>
        </row>
        <row r="6907">
          <cell r="A6907" t="str">
            <v>661E40080</v>
          </cell>
          <cell r="C6907" t="str">
            <v>EACH</v>
          </cell>
          <cell r="D6907" t="str">
            <v>DECIDUOUS TREE, 2" CALIPER</v>
          </cell>
          <cell r="F6907">
            <v>1</v>
          </cell>
          <cell r="G6907" t="str">
            <v>SPECIFY TYPE AND CONDITION</v>
          </cell>
          <cell r="H6907"/>
          <cell r="I6907"/>
        </row>
        <row r="6908">
          <cell r="A6908" t="str">
            <v>661E40081</v>
          </cell>
          <cell r="C6908" t="str">
            <v>EACH</v>
          </cell>
          <cell r="D6908" t="str">
            <v>DECIDUOUS TREE, 2" CALIPER, AS PER PLAN</v>
          </cell>
          <cell r="F6908">
            <v>1</v>
          </cell>
          <cell r="G6908" t="str">
            <v>SPECIFY TYPE AND CONDITION</v>
          </cell>
          <cell r="H6908"/>
          <cell r="I6908"/>
        </row>
        <row r="6909">
          <cell r="A6909" t="str">
            <v>661E40100</v>
          </cell>
          <cell r="C6909" t="str">
            <v>EACH</v>
          </cell>
          <cell r="D6909" t="str">
            <v>DECIDUOUS TREE, 2-1/2" CALIPER</v>
          </cell>
          <cell r="F6909">
            <v>1</v>
          </cell>
          <cell r="G6909" t="str">
            <v>SPECIFY TYPE AND CONDITION</v>
          </cell>
          <cell r="H6909"/>
          <cell r="I6909"/>
        </row>
        <row r="6910">
          <cell r="A6910" t="str">
            <v>661E40101</v>
          </cell>
          <cell r="C6910" t="str">
            <v>EACH</v>
          </cell>
          <cell r="D6910" t="str">
            <v>DECIDUOUS TREE, 2-1/2" CALIPER, AS PER PLAN</v>
          </cell>
          <cell r="F6910">
            <v>1</v>
          </cell>
          <cell r="G6910" t="str">
            <v>SPECIFY TYPE AND CONDITION</v>
          </cell>
          <cell r="H6910"/>
          <cell r="I6910"/>
        </row>
        <row r="6911">
          <cell r="A6911" t="str">
            <v>661E40120</v>
          </cell>
          <cell r="C6911" t="str">
            <v>EACH</v>
          </cell>
          <cell r="D6911" t="str">
            <v>DECIDUOUS TREE, 3" CALIPER</v>
          </cell>
          <cell r="F6911">
            <v>1</v>
          </cell>
          <cell r="G6911" t="str">
            <v>SPECIFY TYPE AND CONDITION</v>
          </cell>
          <cell r="H6911"/>
          <cell r="I6911"/>
        </row>
        <row r="6912">
          <cell r="A6912" t="str">
            <v>661E40121</v>
          </cell>
          <cell r="C6912" t="str">
            <v>EACH</v>
          </cell>
          <cell r="D6912" t="str">
            <v>DECIDUOUS TREE, 3" CALIPER, AS PER PLAN</v>
          </cell>
          <cell r="F6912">
            <v>1</v>
          </cell>
          <cell r="G6912" t="str">
            <v>SPECIFY TYPE AND CONDITION</v>
          </cell>
          <cell r="H6912"/>
          <cell r="I6912"/>
        </row>
        <row r="6913">
          <cell r="A6913" t="str">
            <v>661E40140</v>
          </cell>
          <cell r="C6913" t="str">
            <v>EACH</v>
          </cell>
          <cell r="D6913" t="str">
            <v>DECIDUOUS TREE, 4" CALIPER</v>
          </cell>
          <cell r="F6913">
            <v>1</v>
          </cell>
          <cell r="G6913" t="str">
            <v>SPECIFY TYPE AND CONDITION</v>
          </cell>
          <cell r="H6913"/>
          <cell r="I6913"/>
        </row>
        <row r="6914">
          <cell r="A6914" t="str">
            <v>661E40141</v>
          </cell>
          <cell r="C6914" t="str">
            <v>EACH</v>
          </cell>
          <cell r="D6914" t="str">
            <v>DECIDUOUS TREE, 4" CALIPER, AS PER PLAN</v>
          </cell>
          <cell r="F6914">
            <v>1</v>
          </cell>
          <cell r="G6914" t="str">
            <v>SPECIFY TYPE AND CONDITION</v>
          </cell>
          <cell r="H6914"/>
          <cell r="I6914"/>
        </row>
        <row r="6915">
          <cell r="A6915" t="str">
            <v>661E40160</v>
          </cell>
          <cell r="C6915" t="str">
            <v>EACH</v>
          </cell>
          <cell r="D6915" t="str">
            <v>DECIDUOUS TREE, 5" CALIPER</v>
          </cell>
          <cell r="F6915">
            <v>1</v>
          </cell>
          <cell r="G6915" t="str">
            <v>SPECIFY TYPE AND CONDITION</v>
          </cell>
          <cell r="H6915"/>
          <cell r="I6915"/>
        </row>
        <row r="6916">
          <cell r="A6916" t="str">
            <v>661E40161</v>
          </cell>
          <cell r="C6916" t="str">
            <v>EACH</v>
          </cell>
          <cell r="D6916" t="str">
            <v>DECIDUOUS TREE, 5" CALIPER, AS PER PLAN</v>
          </cell>
          <cell r="F6916">
            <v>1</v>
          </cell>
          <cell r="G6916" t="str">
            <v>SPECIFY TYPE AND CONDITION</v>
          </cell>
          <cell r="H6916"/>
          <cell r="I6916"/>
        </row>
        <row r="6917">
          <cell r="A6917" t="str">
            <v>661E50000</v>
          </cell>
          <cell r="C6917" t="str">
            <v>EACH</v>
          </cell>
          <cell r="D6917" t="str">
            <v>EVERGREEN TREE, 3 YEAR, BARE ROOT SEEDLING</v>
          </cell>
          <cell r="F6917">
            <v>1</v>
          </cell>
          <cell r="G6917" t="str">
            <v>SPECIFY TYPE</v>
          </cell>
          <cell r="H6917"/>
          <cell r="I6917"/>
        </row>
        <row r="6918">
          <cell r="A6918" t="str">
            <v>661E50020</v>
          </cell>
          <cell r="C6918" t="str">
            <v>EACH</v>
          </cell>
          <cell r="D6918" t="str">
            <v>EVERGREEN TREE, 1' HEIGHT</v>
          </cell>
          <cell r="F6918">
            <v>1</v>
          </cell>
          <cell r="G6918" t="str">
            <v>SPECIFY TYPE AND CONDITION</v>
          </cell>
          <cell r="H6918"/>
          <cell r="I6918"/>
        </row>
        <row r="6919">
          <cell r="A6919" t="str">
            <v>661E50040</v>
          </cell>
          <cell r="C6919" t="str">
            <v>EACH</v>
          </cell>
          <cell r="D6919" t="str">
            <v>EVERGREEN TREE, 2' HEIGHT</v>
          </cell>
          <cell r="F6919">
            <v>1</v>
          </cell>
          <cell r="G6919" t="str">
            <v>SPECIFY TYPE AND CONDITION</v>
          </cell>
          <cell r="H6919"/>
          <cell r="I6919"/>
        </row>
        <row r="6920">
          <cell r="A6920" t="str">
            <v>661E50060</v>
          </cell>
          <cell r="C6920" t="str">
            <v>EACH</v>
          </cell>
          <cell r="D6920" t="str">
            <v>EVERGREEN TREE, 3' HEIGHT</v>
          </cell>
          <cell r="F6920">
            <v>1</v>
          </cell>
          <cell r="G6920" t="str">
            <v>SPECIFY TYPE AND CONDITION</v>
          </cell>
          <cell r="H6920"/>
          <cell r="I6920"/>
        </row>
        <row r="6921">
          <cell r="A6921" t="str">
            <v>661E50080</v>
          </cell>
          <cell r="C6921" t="str">
            <v>EACH</v>
          </cell>
          <cell r="D6921" t="str">
            <v>EVERGREEN TREE, 4' HEIGHT</v>
          </cell>
          <cell r="F6921">
            <v>1</v>
          </cell>
          <cell r="G6921" t="str">
            <v>SPECIFY TYPE AND CONDITION</v>
          </cell>
          <cell r="H6921"/>
          <cell r="I6921"/>
        </row>
        <row r="6922">
          <cell r="A6922" t="str">
            <v>661E50100</v>
          </cell>
          <cell r="C6922" t="str">
            <v>EACH</v>
          </cell>
          <cell r="D6922" t="str">
            <v>EVERGREEN TREE, 5' HEIGHT</v>
          </cell>
          <cell r="F6922">
            <v>1</v>
          </cell>
          <cell r="G6922" t="str">
            <v>SPECIFY TYPE AND CONDITION</v>
          </cell>
          <cell r="H6922"/>
          <cell r="I6922"/>
        </row>
        <row r="6923">
          <cell r="A6923" t="str">
            <v>661E50101</v>
          </cell>
          <cell r="C6923" t="str">
            <v>EACH</v>
          </cell>
          <cell r="D6923" t="str">
            <v>EVERGREEN TREE, 5' HEIGHT, AS PER PLAN</v>
          </cell>
          <cell r="F6923">
            <v>1</v>
          </cell>
          <cell r="G6923" t="str">
            <v>SPECIFY TYPE AND CONDITION</v>
          </cell>
          <cell r="H6923"/>
          <cell r="I6923"/>
        </row>
        <row r="6924">
          <cell r="A6924" t="str">
            <v>661E50120</v>
          </cell>
          <cell r="C6924" t="str">
            <v>EACH</v>
          </cell>
          <cell r="D6924" t="str">
            <v>EVERGREEN TREE, 6' HEIGHT</v>
          </cell>
          <cell r="F6924">
            <v>1</v>
          </cell>
          <cell r="G6924" t="str">
            <v>SPECIFY TYPE AND CONDITION</v>
          </cell>
          <cell r="H6924"/>
          <cell r="I6924"/>
        </row>
        <row r="6925">
          <cell r="A6925" t="str">
            <v>661E50121</v>
          </cell>
          <cell r="C6925" t="str">
            <v>EACH</v>
          </cell>
          <cell r="D6925" t="str">
            <v>EVERGREEN TREE, 6' HEIGHT, AS PER PLAN</v>
          </cell>
          <cell r="F6925">
            <v>1</v>
          </cell>
          <cell r="G6925" t="str">
            <v>SPECIFY TYPE AND CONDITION</v>
          </cell>
          <cell r="H6925"/>
          <cell r="I6925"/>
        </row>
        <row r="6926">
          <cell r="A6926" t="str">
            <v>661E50140</v>
          </cell>
          <cell r="C6926" t="str">
            <v>EACH</v>
          </cell>
          <cell r="D6926" t="str">
            <v>EVERGREEN TREE, 7' HEIGHT</v>
          </cell>
          <cell r="F6926">
            <v>1</v>
          </cell>
          <cell r="G6926" t="str">
            <v>SPECIFY TYPE AND CONDITION</v>
          </cell>
          <cell r="H6926"/>
          <cell r="I6926"/>
        </row>
        <row r="6927">
          <cell r="A6927" t="str">
            <v>661E50141</v>
          </cell>
          <cell r="C6927" t="str">
            <v>EACH</v>
          </cell>
          <cell r="D6927" t="str">
            <v>EVERGREEN TREE, 7' HEIGHT, AS PER PLAN</v>
          </cell>
          <cell r="F6927">
            <v>1</v>
          </cell>
          <cell r="G6927" t="str">
            <v>SPECIFY TYPE AND CONDITION</v>
          </cell>
          <cell r="H6927"/>
          <cell r="I6927"/>
        </row>
        <row r="6928">
          <cell r="A6928" t="str">
            <v>661E50160</v>
          </cell>
          <cell r="C6928" t="str">
            <v>EACH</v>
          </cell>
          <cell r="D6928" t="str">
            <v>EVERGREEN TREE, 8' HEIGHT</v>
          </cell>
          <cell r="F6928">
            <v>1</v>
          </cell>
          <cell r="G6928" t="str">
            <v>SPECIFY TYPE AND CONDITION</v>
          </cell>
          <cell r="H6928"/>
          <cell r="I6928"/>
        </row>
        <row r="6929">
          <cell r="A6929" t="str">
            <v>661E50161</v>
          </cell>
          <cell r="C6929" t="str">
            <v>EACH</v>
          </cell>
          <cell r="D6929" t="str">
            <v>EVERGREEN TREE, 8' HEIGHT, AS PER PLAN</v>
          </cell>
          <cell r="F6929">
            <v>1</v>
          </cell>
          <cell r="G6929" t="str">
            <v>SPECIFY TYPE AND CONDITION</v>
          </cell>
          <cell r="H6929"/>
          <cell r="I6929"/>
        </row>
        <row r="6930">
          <cell r="A6930" t="str">
            <v>661E50170</v>
          </cell>
          <cell r="C6930" t="str">
            <v>EACH</v>
          </cell>
          <cell r="D6930" t="str">
            <v>EVERGREEN TREE, 10' HEIGHT</v>
          </cell>
          <cell r="F6930">
            <v>1</v>
          </cell>
          <cell r="G6930" t="str">
            <v>SPECIFY TYPE AND CONDITION</v>
          </cell>
          <cell r="H6930"/>
          <cell r="I6930"/>
        </row>
        <row r="6931">
          <cell r="A6931" t="str">
            <v>661E50171</v>
          </cell>
          <cell r="C6931" t="str">
            <v>EACH</v>
          </cell>
          <cell r="D6931" t="str">
            <v>EVERGREEN TREE, 10' HEIGHT, AS PER PLAN</v>
          </cell>
          <cell r="F6931">
            <v>1</v>
          </cell>
          <cell r="G6931" t="str">
            <v>SPECIFY TYPE AND CONDITION</v>
          </cell>
          <cell r="H6931"/>
          <cell r="I6931"/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>
            <v>0</v>
          </cell>
          <cell r="G6932" t="str">
            <v>DESIGN BUILD PROJECTS ONLY</v>
          </cell>
          <cell r="H6932"/>
          <cell r="I6932"/>
        </row>
        <row r="6933">
          <cell r="A6933" t="str">
            <v>661E99900</v>
          </cell>
          <cell r="C6933" t="str">
            <v>EACH</v>
          </cell>
          <cell r="D6933" t="str">
            <v>PLANTING, MISC.:</v>
          </cell>
          <cell r="F6933">
            <v>1</v>
          </cell>
          <cell r="G6933">
            <v>1</v>
          </cell>
          <cell r="H6933"/>
          <cell r="I6933"/>
        </row>
        <row r="6934">
          <cell r="A6934" t="str">
            <v>661E99910</v>
          </cell>
          <cell r="C6934" t="str">
            <v>ACRE</v>
          </cell>
          <cell r="D6934" t="str">
            <v>PLANTING, MISC.:</v>
          </cell>
          <cell r="F6934">
            <v>1</v>
          </cell>
          <cell r="G6934">
            <v>1</v>
          </cell>
          <cell r="H6934"/>
          <cell r="I6934"/>
        </row>
        <row r="6935">
          <cell r="A6935" t="str">
            <v>661E99920</v>
          </cell>
          <cell r="C6935" t="str">
            <v>SF</v>
          </cell>
          <cell r="D6935" t="str">
            <v>PLANTING, MISC.:</v>
          </cell>
          <cell r="F6935">
            <v>1</v>
          </cell>
          <cell r="G6935">
            <v>1</v>
          </cell>
          <cell r="H6935"/>
          <cell r="I6935"/>
        </row>
        <row r="6936">
          <cell r="A6936" t="str">
            <v>661E99930</v>
          </cell>
          <cell r="C6936" t="str">
            <v>SY</v>
          </cell>
          <cell r="D6936" t="str">
            <v>PLANTING, MISC.:</v>
          </cell>
          <cell r="F6936">
            <v>1</v>
          </cell>
          <cell r="G6936">
            <v>1</v>
          </cell>
          <cell r="H6936"/>
          <cell r="I6936"/>
        </row>
        <row r="6937">
          <cell r="A6937" t="str">
            <v>661E99940</v>
          </cell>
          <cell r="C6937" t="str">
            <v>LS</v>
          </cell>
          <cell r="D6937" t="str">
            <v>PLANTING, MISC.:</v>
          </cell>
          <cell r="F6937">
            <v>1</v>
          </cell>
          <cell r="G6937">
            <v>1</v>
          </cell>
          <cell r="H6937"/>
          <cell r="I6937"/>
        </row>
        <row r="6938">
          <cell r="A6938" t="str">
            <v>661E99950</v>
          </cell>
          <cell r="C6938" t="str">
            <v>FT</v>
          </cell>
          <cell r="D6938" t="str">
            <v>PLANTING, MISC.:</v>
          </cell>
          <cell r="F6938">
            <v>1</v>
          </cell>
          <cell r="G6938">
            <v>1</v>
          </cell>
          <cell r="H6938"/>
          <cell r="I6938"/>
        </row>
        <row r="6939">
          <cell r="A6939" t="str">
            <v>662E30000</v>
          </cell>
          <cell r="C6939" t="str">
            <v>MGAL</v>
          </cell>
          <cell r="D6939" t="str">
            <v>LANDSCAPE WATERING</v>
          </cell>
          <cell r="F6939">
            <v>0</v>
          </cell>
          <cell r="H6939"/>
          <cell r="I6939"/>
        </row>
        <row r="6940">
          <cell r="A6940" t="str">
            <v>662E30001</v>
          </cell>
          <cell r="C6940" t="str">
            <v>MGAL</v>
          </cell>
          <cell r="D6940" t="str">
            <v>LANDSCAPE WATERING, AS PER PLAN</v>
          </cell>
          <cell r="F6940">
            <v>0</v>
          </cell>
          <cell r="H6940"/>
          <cell r="I6940"/>
        </row>
        <row r="6941">
          <cell r="A6941" t="str">
            <v>662E30100</v>
          </cell>
          <cell r="C6941" t="str">
            <v>LS</v>
          </cell>
          <cell r="D6941" t="str">
            <v>LANDSCAPE WATERING</v>
          </cell>
          <cell r="F6941">
            <v>0</v>
          </cell>
          <cell r="H6941"/>
          <cell r="I6941"/>
        </row>
        <row r="6942">
          <cell r="A6942" t="str">
            <v>662E31000</v>
          </cell>
          <cell r="C6942" t="str">
            <v>GAL</v>
          </cell>
          <cell r="D6942" t="str">
            <v>LANDSCAPE WATERING</v>
          </cell>
          <cell r="F6942">
            <v>0</v>
          </cell>
          <cell r="H6942"/>
          <cell r="I6942"/>
        </row>
        <row r="6943">
          <cell r="A6943" t="str">
            <v>662E31001</v>
          </cell>
          <cell r="C6943" t="str">
            <v>GAL</v>
          </cell>
          <cell r="D6943" t="str">
            <v>LANDSCAPE WATERING, AS PER PLAN</v>
          </cell>
          <cell r="F6943">
            <v>0</v>
          </cell>
          <cell r="H6943"/>
          <cell r="I6943"/>
        </row>
        <row r="6944">
          <cell r="A6944" t="str">
            <v>662E98000</v>
          </cell>
          <cell r="C6944" t="str">
            <v>EACH</v>
          </cell>
          <cell r="D6944" t="str">
            <v>LANDSCAPE WATERING, MISC.:</v>
          </cell>
          <cell r="F6944">
            <v>1</v>
          </cell>
          <cell r="G6944">
            <v>1</v>
          </cell>
          <cell r="H6944"/>
          <cell r="I6944"/>
        </row>
        <row r="6945">
          <cell r="A6945" t="str">
            <v>666E09000</v>
          </cell>
          <cell r="C6945" t="str">
            <v>EACH</v>
          </cell>
          <cell r="D6945" t="str">
            <v>PRUNING EXISTING TREE, 3 TO 8-INCH DIAMETER</v>
          </cell>
          <cell r="F6945">
            <v>0</v>
          </cell>
          <cell r="H6945"/>
          <cell r="I6945"/>
        </row>
        <row r="6946">
          <cell r="A6946" t="str">
            <v>666E09001</v>
          </cell>
          <cell r="C6946" t="str">
            <v>EACH</v>
          </cell>
          <cell r="D6946" t="str">
            <v>PRUNING EXISTING TREE, 3 TO 8-INCH DIAMETER, AS PER PLAN</v>
          </cell>
          <cell r="F6946">
            <v>0</v>
          </cell>
          <cell r="H6946"/>
          <cell r="I6946"/>
        </row>
        <row r="6947">
          <cell r="A6947" t="str">
            <v>666E10000</v>
          </cell>
          <cell r="C6947" t="str">
            <v>EACH</v>
          </cell>
          <cell r="D6947" t="str">
            <v>PRUNING EXISTING TREE, 8 TO 16-INCH DIAMETER</v>
          </cell>
          <cell r="F6947">
            <v>0</v>
          </cell>
          <cell r="H6947"/>
          <cell r="I6947"/>
        </row>
        <row r="6948">
          <cell r="A6948" t="str">
            <v>666E10001</v>
          </cell>
          <cell r="C6948" t="str">
            <v>EACH</v>
          </cell>
          <cell r="D6948" t="str">
            <v>PRUNING EXISTING TREE, 8 TO 16-INCH DIAMETER, AS PER PLAN</v>
          </cell>
          <cell r="F6948">
            <v>0</v>
          </cell>
          <cell r="H6948"/>
          <cell r="I6948"/>
        </row>
        <row r="6949">
          <cell r="A6949" t="str">
            <v>666E10010</v>
          </cell>
          <cell r="C6949" t="str">
            <v>EACH</v>
          </cell>
          <cell r="D6949" t="str">
            <v>PRUNING EXISTING TREE, 16 TO 24-INCH DIAMETER</v>
          </cell>
          <cell r="F6949">
            <v>0</v>
          </cell>
          <cell r="H6949"/>
          <cell r="I6949"/>
        </row>
        <row r="6950">
          <cell r="A6950" t="str">
            <v>666E10011</v>
          </cell>
          <cell r="C6950" t="str">
            <v>EACH</v>
          </cell>
          <cell r="D6950" t="str">
            <v>PRUNING EXISTING TREE, 16 TO 24-INCH DIAMETER, AS PER PLAN</v>
          </cell>
          <cell r="F6950">
            <v>0</v>
          </cell>
          <cell r="H6950"/>
          <cell r="I6950"/>
        </row>
        <row r="6951">
          <cell r="A6951" t="str">
            <v>666E10020</v>
          </cell>
          <cell r="C6951" t="str">
            <v>EACH</v>
          </cell>
          <cell r="D6951" t="str">
            <v>PRUNING EXISTING TREE, 24 TO 36-INCH DIAMETER</v>
          </cell>
          <cell r="F6951">
            <v>0</v>
          </cell>
          <cell r="H6951"/>
          <cell r="I6951"/>
        </row>
        <row r="6952">
          <cell r="A6952" t="str">
            <v>666E10021</v>
          </cell>
          <cell r="C6952" t="str">
            <v>EACH</v>
          </cell>
          <cell r="D6952" t="str">
            <v>PRUNING EXISTING TREE, 24 TO 36-INCH DIAMETER, AS PER PLAN</v>
          </cell>
          <cell r="F6952">
            <v>0</v>
          </cell>
          <cell r="H6952"/>
          <cell r="I6952"/>
        </row>
        <row r="6953">
          <cell r="A6953" t="str">
            <v>666E10030</v>
          </cell>
          <cell r="C6953" t="str">
            <v>EACH</v>
          </cell>
          <cell r="D6953" t="str">
            <v>PRUNING EXISTING TREE, 36 INCH DIAMETER AND OVER</v>
          </cell>
          <cell r="F6953">
            <v>0</v>
          </cell>
          <cell r="H6953"/>
          <cell r="I6953"/>
        </row>
        <row r="6954">
          <cell r="A6954" t="str">
            <v>666E10031</v>
          </cell>
          <cell r="C6954" t="str">
            <v>EACH</v>
          </cell>
          <cell r="D6954" t="str">
            <v>PRUNING EXISTING TREE, 36 INCH DIAMETER AND OVER, AS PER PLAN</v>
          </cell>
          <cell r="F6954">
            <v>0</v>
          </cell>
          <cell r="H6954"/>
          <cell r="I6954"/>
        </row>
        <row r="6955">
          <cell r="A6955" t="str">
            <v>670E00200</v>
          </cell>
          <cell r="C6955" t="str">
            <v>SY</v>
          </cell>
          <cell r="D6955" t="str">
            <v>VEGETATED SWALE EROSION PROTECTION</v>
          </cell>
          <cell r="F6955">
            <v>0</v>
          </cell>
          <cell r="H6955"/>
          <cell r="I6955"/>
        </row>
        <row r="6956">
          <cell r="A6956" t="str">
            <v>670E00500</v>
          </cell>
          <cell r="C6956" t="str">
            <v>SY</v>
          </cell>
          <cell r="D6956" t="str">
            <v>SLOPE EROSION PROTECTION</v>
          </cell>
          <cell r="F6956">
            <v>0</v>
          </cell>
          <cell r="H6956"/>
          <cell r="I6956"/>
        </row>
        <row r="6957">
          <cell r="A6957" t="str">
            <v>670E00501</v>
          </cell>
          <cell r="C6957" t="str">
            <v>SY</v>
          </cell>
          <cell r="D6957" t="str">
            <v>SLOPE EROSION PROTECTION, AS PER PLAN</v>
          </cell>
          <cell r="F6957">
            <v>0</v>
          </cell>
          <cell r="H6957"/>
          <cell r="I6957"/>
        </row>
        <row r="6958">
          <cell r="A6958" t="str">
            <v>670E00510</v>
          </cell>
          <cell r="C6958" t="str">
            <v>SY</v>
          </cell>
          <cell r="D6958" t="str">
            <v>SLOPE EROSION PROTECTION MAT, TYPE A</v>
          </cell>
          <cell r="F6958">
            <v>0</v>
          </cell>
          <cell r="H6958"/>
          <cell r="I6958"/>
        </row>
        <row r="6959">
          <cell r="A6959" t="str">
            <v>670E00520</v>
          </cell>
          <cell r="C6959" t="str">
            <v>SY</v>
          </cell>
          <cell r="D6959" t="str">
            <v>SLOPE EROSION PROTECTION MAT, TYPE B</v>
          </cell>
          <cell r="F6959">
            <v>0</v>
          </cell>
          <cell r="H6959"/>
          <cell r="I6959"/>
        </row>
        <row r="6960">
          <cell r="A6960" t="str">
            <v>670E00530</v>
          </cell>
          <cell r="C6960" t="str">
            <v>SY</v>
          </cell>
          <cell r="D6960" t="str">
            <v>SLOPE EROSION PROTECTION MAT, TYPE C</v>
          </cell>
          <cell r="F6960">
            <v>0</v>
          </cell>
          <cell r="H6960"/>
          <cell r="I6960"/>
        </row>
        <row r="6961">
          <cell r="A6961" t="str">
            <v>670E00540</v>
          </cell>
          <cell r="C6961" t="str">
            <v>SY</v>
          </cell>
          <cell r="D6961" t="str">
            <v>SLOPE EROSION PROTECTION MAT, TYPE D</v>
          </cell>
          <cell r="F6961">
            <v>0</v>
          </cell>
          <cell r="H6961"/>
          <cell r="I6961"/>
        </row>
        <row r="6962">
          <cell r="A6962" t="str">
            <v>670E00550</v>
          </cell>
          <cell r="C6962" t="str">
            <v>SY</v>
          </cell>
          <cell r="D6962" t="str">
            <v>SLOPE EROSION PROTECTION MAT, TYPE E</v>
          </cell>
          <cell r="F6962">
            <v>0</v>
          </cell>
          <cell r="H6962"/>
          <cell r="I6962"/>
        </row>
        <row r="6963">
          <cell r="A6963" t="str">
            <v>670E00551</v>
          </cell>
          <cell r="C6963" t="str">
            <v>SY</v>
          </cell>
          <cell r="D6963" t="str">
            <v>SLOPE EROSION PROTECTION MAT, TYPE E, AS PER PLAN</v>
          </cell>
          <cell r="F6963">
            <v>0</v>
          </cell>
          <cell r="H6963"/>
          <cell r="I6963"/>
        </row>
        <row r="6964">
          <cell r="A6964" t="str">
            <v>670E00560</v>
          </cell>
          <cell r="C6964" t="str">
            <v>SY</v>
          </cell>
          <cell r="D6964" t="str">
            <v>SLOPE EROSION PROTECTION MAT, TYPE F</v>
          </cell>
          <cell r="F6964">
            <v>0</v>
          </cell>
          <cell r="H6964"/>
          <cell r="I6964"/>
        </row>
        <row r="6965">
          <cell r="A6965" t="str">
            <v>670E00570</v>
          </cell>
          <cell r="C6965" t="str">
            <v>SY</v>
          </cell>
          <cell r="D6965" t="str">
            <v>SLOPE EROSION PROTECTION MAT, TYPE G</v>
          </cell>
          <cell r="F6965">
            <v>0</v>
          </cell>
          <cell r="H6965"/>
          <cell r="I6965"/>
        </row>
        <row r="6966">
          <cell r="A6966" t="str">
            <v>670E00700</v>
          </cell>
          <cell r="C6966" t="str">
            <v>SY</v>
          </cell>
          <cell r="D6966" t="str">
            <v>DITCH EROSION PROTECTION</v>
          </cell>
          <cell r="F6966">
            <v>0</v>
          </cell>
          <cell r="H6966"/>
          <cell r="I6966"/>
        </row>
        <row r="6967">
          <cell r="A6967" t="str">
            <v>670E00701</v>
          </cell>
          <cell r="C6967" t="str">
            <v>SY</v>
          </cell>
          <cell r="D6967" t="str">
            <v>DITCH EROSION PROTECTION, AS PER PLAN</v>
          </cell>
          <cell r="F6967">
            <v>0</v>
          </cell>
          <cell r="H6967"/>
          <cell r="I6967"/>
        </row>
        <row r="6968">
          <cell r="A6968" t="str">
            <v>670E00710</v>
          </cell>
          <cell r="C6968" t="str">
            <v>SY</v>
          </cell>
          <cell r="D6968" t="str">
            <v>DITCH EROSION PROTECTION MAT, TYPE A</v>
          </cell>
          <cell r="F6968">
            <v>0</v>
          </cell>
          <cell r="H6968"/>
          <cell r="I6968"/>
        </row>
        <row r="6969">
          <cell r="A6969" t="str">
            <v>670E00720</v>
          </cell>
          <cell r="C6969" t="str">
            <v>SY</v>
          </cell>
          <cell r="D6969" t="str">
            <v>DITCH EROSION PROTECTION MAT, TYPE B</v>
          </cell>
          <cell r="F6969">
            <v>0</v>
          </cell>
          <cell r="H6969"/>
          <cell r="I6969"/>
        </row>
        <row r="6970">
          <cell r="A6970" t="str">
            <v>670E00730</v>
          </cell>
          <cell r="C6970" t="str">
            <v>SY</v>
          </cell>
          <cell r="D6970" t="str">
            <v>DITCH EROSION PROTECTION MAT, TYPE C</v>
          </cell>
          <cell r="F6970">
            <v>0</v>
          </cell>
          <cell r="H6970"/>
          <cell r="I6970"/>
        </row>
        <row r="6971">
          <cell r="A6971" t="str">
            <v>670E00750</v>
          </cell>
          <cell r="C6971" t="str">
            <v>SY</v>
          </cell>
          <cell r="D6971" t="str">
            <v>DITCH EROSION PROTECTION MAT, TYPE E</v>
          </cell>
          <cell r="F6971">
            <v>0</v>
          </cell>
          <cell r="H6971"/>
          <cell r="I6971"/>
        </row>
        <row r="6972">
          <cell r="A6972" t="str">
            <v>670E00760</v>
          </cell>
          <cell r="C6972" t="str">
            <v>SY</v>
          </cell>
          <cell r="D6972" t="str">
            <v>DITCH EROSION PROTECTION MAT, TYPE F</v>
          </cell>
          <cell r="F6972">
            <v>0</v>
          </cell>
          <cell r="H6972"/>
          <cell r="I6972"/>
        </row>
        <row r="6973">
          <cell r="A6973" t="str">
            <v>670E00770</v>
          </cell>
          <cell r="C6973" t="str">
            <v>SY</v>
          </cell>
          <cell r="D6973" t="str">
            <v>DITCH EROSION PROTECTION MAT, TYPE G</v>
          </cell>
          <cell r="F6973">
            <v>0</v>
          </cell>
          <cell r="H6973"/>
          <cell r="I6973"/>
        </row>
        <row r="6974">
          <cell r="A6974" t="str">
            <v>671E14000</v>
          </cell>
          <cell r="C6974" t="str">
            <v>SY</v>
          </cell>
          <cell r="D6974" t="str">
            <v>EROSION CONTROL MAT</v>
          </cell>
          <cell r="F6974">
            <v>0</v>
          </cell>
          <cell r="H6974"/>
          <cell r="I6974"/>
        </row>
        <row r="6975">
          <cell r="A6975" t="str">
            <v>671E15000</v>
          </cell>
          <cell r="C6975" t="str">
            <v>SY</v>
          </cell>
          <cell r="D6975" t="str">
            <v>EROSION CONTROL MAT, TYPE A</v>
          </cell>
          <cell r="F6975">
            <v>0</v>
          </cell>
          <cell r="H6975"/>
          <cell r="I6975"/>
        </row>
        <row r="6976">
          <cell r="A6976" t="str">
            <v>671E15010</v>
          </cell>
          <cell r="C6976" t="str">
            <v>SY</v>
          </cell>
          <cell r="D6976" t="str">
            <v>EROSION CONTROL MAT, TYPE B</v>
          </cell>
          <cell r="F6976">
            <v>0</v>
          </cell>
          <cell r="H6976"/>
          <cell r="I6976"/>
        </row>
        <row r="6977">
          <cell r="A6977" t="str">
            <v>671E15020</v>
          </cell>
          <cell r="C6977" t="str">
            <v>SY</v>
          </cell>
          <cell r="D6977" t="str">
            <v>EROSION CONTROL MAT, TYPE C</v>
          </cell>
          <cell r="F6977">
            <v>0</v>
          </cell>
          <cell r="H6977"/>
          <cell r="I6977"/>
        </row>
        <row r="6978">
          <cell r="A6978" t="str">
            <v>671E15040</v>
          </cell>
          <cell r="C6978" t="str">
            <v>SY</v>
          </cell>
          <cell r="D6978" t="str">
            <v>EROSION CONTROL MAT, TYPE E</v>
          </cell>
          <cell r="F6978">
            <v>0</v>
          </cell>
          <cell r="H6978"/>
          <cell r="I6978"/>
        </row>
        <row r="6979">
          <cell r="A6979" t="str">
            <v>671E15050</v>
          </cell>
          <cell r="C6979" t="str">
            <v>SY</v>
          </cell>
          <cell r="D6979" t="str">
            <v>EROSION CONTROL MAT, TYPE F</v>
          </cell>
          <cell r="F6979">
            <v>0</v>
          </cell>
          <cell r="H6979"/>
          <cell r="I6979"/>
        </row>
        <row r="6980">
          <cell r="A6980" t="str">
            <v>671E15060</v>
          </cell>
          <cell r="C6980" t="str">
            <v>SY</v>
          </cell>
          <cell r="D6980" t="str">
            <v>EROSION CONTROL MAT, TYPE G</v>
          </cell>
          <cell r="F6980">
            <v>0</v>
          </cell>
          <cell r="H6980"/>
          <cell r="I6980"/>
        </row>
        <row r="6981">
          <cell r="A6981" t="str">
            <v>671E15080</v>
          </cell>
          <cell r="C6981" t="str">
            <v>SY</v>
          </cell>
          <cell r="D6981" t="str">
            <v>EROSION CONTROL MAT, TYPE I</v>
          </cell>
          <cell r="F6981">
            <v>0</v>
          </cell>
          <cell r="H6981"/>
          <cell r="I6981"/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F6982">
            <v>0</v>
          </cell>
          <cell r="H6982"/>
          <cell r="I6982"/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>
            <v>0</v>
          </cell>
          <cell r="G6983" t="str">
            <v>GENERAL ONLY</v>
          </cell>
          <cell r="H6983"/>
          <cell r="I6983"/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>
            <v>0</v>
          </cell>
          <cell r="G6984" t="str">
            <v>NO ELEC/PLBG</v>
          </cell>
          <cell r="H6984"/>
          <cell r="I6984"/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>
            <v>0</v>
          </cell>
          <cell r="G6985" t="str">
            <v>GENERAL ONLY</v>
          </cell>
          <cell r="H6985"/>
          <cell r="I6985"/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>
            <v>0</v>
          </cell>
          <cell r="G6986" t="str">
            <v>GENERAL ONLY</v>
          </cell>
          <cell r="H6986"/>
          <cell r="I6986"/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>
            <v>0</v>
          </cell>
          <cell r="G6987" t="str">
            <v>GENERAL ONLY</v>
          </cell>
          <cell r="H6987"/>
          <cell r="I6987"/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>
            <v>0</v>
          </cell>
          <cell r="G6988" t="str">
            <v>GENERAL ONLY</v>
          </cell>
          <cell r="H6988"/>
          <cell r="I6988"/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>
            <v>0</v>
          </cell>
          <cell r="G6989" t="str">
            <v>GENERAL ONLY</v>
          </cell>
          <cell r="H6989"/>
          <cell r="I6989"/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>
            <v>0</v>
          </cell>
          <cell r="G6990" t="str">
            <v>GENERAL ONLY</v>
          </cell>
          <cell r="H6990"/>
          <cell r="I6990"/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F6991">
            <v>0</v>
          </cell>
          <cell r="H6991"/>
          <cell r="I6991"/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F6992">
            <v>0</v>
          </cell>
          <cell r="H6992"/>
          <cell r="I6992"/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F6993">
            <v>0</v>
          </cell>
          <cell r="H6993"/>
          <cell r="I6993"/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F6994">
            <v>0</v>
          </cell>
          <cell r="H6994"/>
          <cell r="I6994"/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F6995">
            <v>0</v>
          </cell>
          <cell r="H6995"/>
          <cell r="I6995"/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F6996">
            <v>0</v>
          </cell>
          <cell r="H6996"/>
          <cell r="I6996"/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F6997">
            <v>0</v>
          </cell>
          <cell r="H6997"/>
          <cell r="I6997"/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F6998">
            <v>0</v>
          </cell>
          <cell r="H6998"/>
          <cell r="I6998"/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F6999">
            <v>0</v>
          </cell>
          <cell r="H6999"/>
          <cell r="I6999"/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F7000">
            <v>0</v>
          </cell>
          <cell r="H7000"/>
          <cell r="I7000"/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F7001">
            <v>0</v>
          </cell>
          <cell r="H7001"/>
          <cell r="I7001"/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F7002">
            <v>0</v>
          </cell>
          <cell r="H7002"/>
          <cell r="I7002"/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F7003">
            <v>0</v>
          </cell>
          <cell r="H7003"/>
          <cell r="I7003"/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F7004">
            <v>0</v>
          </cell>
          <cell r="H7004"/>
          <cell r="I7004"/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>
            <v>0</v>
          </cell>
          <cell r="G7005" t="str">
            <v>GENERAL ONLY</v>
          </cell>
          <cell r="H7005"/>
          <cell r="I7005"/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>
            <v>0</v>
          </cell>
          <cell r="G7006" t="str">
            <v>PLUMBING ONLY</v>
          </cell>
          <cell r="H7006"/>
          <cell r="I7006"/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>
            <v>0</v>
          </cell>
          <cell r="G7007" t="str">
            <v>PLUMBING ONLY</v>
          </cell>
          <cell r="H7007"/>
          <cell r="I7007"/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PLUMBING ONLY</v>
          </cell>
          <cell r="H7008"/>
          <cell r="I7008"/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>
            <v>0</v>
          </cell>
          <cell r="G7009" t="str">
            <v>PLUMBING ONLY</v>
          </cell>
          <cell r="H7009"/>
          <cell r="I7009"/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>
            <v>0</v>
          </cell>
          <cell r="G7010" t="str">
            <v>PLUMBING ONLY</v>
          </cell>
          <cell r="H7010"/>
          <cell r="I7010"/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F7011">
            <v>0</v>
          </cell>
          <cell r="H7011"/>
          <cell r="I7011"/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F7012">
            <v>0</v>
          </cell>
          <cell r="H7012"/>
          <cell r="I7012"/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>
            <v>0</v>
          </cell>
          <cell r="G7013" t="str">
            <v>HEATING &amp; VENTILATING ONLY</v>
          </cell>
          <cell r="H7013"/>
          <cell r="I7013"/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>
            <v>0</v>
          </cell>
          <cell r="G7014" t="str">
            <v>HEATING &amp; VENTILATING ONLY</v>
          </cell>
          <cell r="H7014"/>
          <cell r="I7014"/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>
            <v>0</v>
          </cell>
          <cell r="G7015" t="str">
            <v>ELECTRICAL ONLY</v>
          </cell>
          <cell r="H7015"/>
          <cell r="I7015"/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ELECTRICAL ONLY</v>
          </cell>
          <cell r="H7016"/>
          <cell r="I7016"/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>
            <v>0</v>
          </cell>
          <cell r="G7017" t="str">
            <v>ELECTRICAL ONLY</v>
          </cell>
          <cell r="H7017"/>
          <cell r="I7017"/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>
            <v>0</v>
          </cell>
          <cell r="G7018" t="str">
            <v>ELECTRICAL ONLY</v>
          </cell>
          <cell r="H7018"/>
          <cell r="I7018"/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>
            <v>0</v>
          </cell>
          <cell r="G7019" t="str">
            <v>ELECTRICAL ONLY</v>
          </cell>
          <cell r="H7019"/>
          <cell r="I7019"/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F7020">
            <v>0</v>
          </cell>
          <cell r="H7020"/>
          <cell r="I7020"/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F7021">
            <v>0</v>
          </cell>
          <cell r="H7021"/>
          <cell r="I7021"/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F7022">
            <v>0</v>
          </cell>
          <cell r="H7022"/>
          <cell r="I7022"/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F7023">
            <v>0</v>
          </cell>
          <cell r="H7023"/>
          <cell r="I7023"/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F7024">
            <v>0</v>
          </cell>
          <cell r="H7024"/>
          <cell r="I7024"/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F7025">
            <v>0</v>
          </cell>
          <cell r="H7025"/>
          <cell r="I7025"/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F7026">
            <v>0</v>
          </cell>
          <cell r="H7026"/>
          <cell r="I7026"/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F7027">
            <v>0</v>
          </cell>
          <cell r="H7027"/>
          <cell r="I7027"/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F7028">
            <v>0</v>
          </cell>
          <cell r="H7028"/>
          <cell r="I7028"/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>
            <v>0</v>
          </cell>
          <cell r="G7029" t="str">
            <v>ELECTRICAL ONLY</v>
          </cell>
          <cell r="H7029"/>
          <cell r="I7029"/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F7030">
            <v>0</v>
          </cell>
          <cell r="H7030"/>
          <cell r="I7030"/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F7031">
            <v>0</v>
          </cell>
          <cell r="H7031"/>
          <cell r="I7031"/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F7032">
            <v>0</v>
          </cell>
          <cell r="H7032"/>
          <cell r="I7032"/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F7033">
            <v>0</v>
          </cell>
          <cell r="H7033"/>
          <cell r="I7033"/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F7034">
            <v>0</v>
          </cell>
          <cell r="H7034"/>
          <cell r="I7034"/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F7035">
            <v>0</v>
          </cell>
          <cell r="H7035"/>
          <cell r="I7035"/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F7036">
            <v>0</v>
          </cell>
          <cell r="H7036"/>
          <cell r="I7036"/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F7037">
            <v>0</v>
          </cell>
          <cell r="H7037"/>
          <cell r="I7037"/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F7038">
            <v>0</v>
          </cell>
          <cell r="H7038"/>
          <cell r="I7038"/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F7039">
            <v>0</v>
          </cell>
          <cell r="H7039"/>
          <cell r="I7039"/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F7040">
            <v>0</v>
          </cell>
          <cell r="H7040"/>
          <cell r="I7040"/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F7041">
            <v>0</v>
          </cell>
          <cell r="H7041"/>
          <cell r="I7041"/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F7042">
            <v>0</v>
          </cell>
          <cell r="H7042"/>
          <cell r="I7042"/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>
            <v>0</v>
          </cell>
          <cell r="G7043" t="str">
            <v>DESIGN BUILD PROJECTS ONLY</v>
          </cell>
          <cell r="H7043"/>
          <cell r="I7043"/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  <cell r="H7044"/>
          <cell r="I7044"/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>
            <v>0</v>
          </cell>
          <cell r="G7045" t="str">
            <v>DESIGN BUILD PROJECTS ONLY</v>
          </cell>
          <cell r="H7045"/>
          <cell r="I7045"/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>
            <v>0</v>
          </cell>
          <cell r="G7046" t="str">
            <v>DESIGN BUILD PROJECTS ONLY</v>
          </cell>
          <cell r="H7046"/>
          <cell r="I7046"/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>
            <v>0</v>
          </cell>
          <cell r="G7047" t="str">
            <v>DESIGN BUILD PROJECTS ONLY</v>
          </cell>
          <cell r="H7047"/>
          <cell r="I7047"/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>
            <v>0</v>
          </cell>
          <cell r="G7048" t="str">
            <v>DESIGN BUILD PROJECTS ONLY</v>
          </cell>
          <cell r="H7048"/>
          <cell r="I7048"/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>
            <v>0</v>
          </cell>
          <cell r="G7049" t="str">
            <v>DESIGN BUILD PROJECTS ONLY</v>
          </cell>
          <cell r="H7049"/>
          <cell r="I7049"/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>
            <v>0</v>
          </cell>
          <cell r="G7050" t="str">
            <v>DESIGN BUILD PROJECTS ONLY</v>
          </cell>
          <cell r="H7050"/>
          <cell r="I7050"/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>
            <v>0</v>
          </cell>
          <cell r="G7051" t="str">
            <v>DESIGN BUILD PROJECTS ONLY</v>
          </cell>
          <cell r="H7051"/>
          <cell r="I7051"/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>
            <v>0</v>
          </cell>
          <cell r="G7052" t="str">
            <v>DESIGN BUILD PROJECTS ONLY</v>
          </cell>
          <cell r="H7052"/>
          <cell r="I7052"/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>
            <v>0</v>
          </cell>
          <cell r="G7053" t="str">
            <v>DESIGN BUILD PROJECTS ONLY</v>
          </cell>
          <cell r="H7053"/>
          <cell r="I7053"/>
        </row>
        <row r="7054">
          <cell r="A7054" t="str">
            <v>690E21000</v>
          </cell>
          <cell r="B7054" t="str">
            <v>Y</v>
          </cell>
          <cell r="C7054" t="str">
            <v>LS</v>
          </cell>
          <cell r="D7054" t="str">
            <v>SPECIAL -</v>
          </cell>
          <cell r="F7054">
            <v>1</v>
          </cell>
          <cell r="G7054" t="str">
            <v>DESIGN BUILD PROJECTS ONLY</v>
          </cell>
          <cell r="H7054"/>
          <cell r="I7054"/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F7055">
            <v>0</v>
          </cell>
          <cell r="H7055"/>
          <cell r="I7055"/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F7056">
            <v>0</v>
          </cell>
          <cell r="H7056"/>
          <cell r="I7056"/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F7057">
            <v>0</v>
          </cell>
          <cell r="H7057"/>
          <cell r="I7057"/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F7058">
            <v>0</v>
          </cell>
          <cell r="H7058"/>
          <cell r="I7058"/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F7059">
            <v>0</v>
          </cell>
          <cell r="H7059"/>
          <cell r="I7059"/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F7060">
            <v>0</v>
          </cell>
          <cell r="H7060"/>
          <cell r="I7060"/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F7061">
            <v>0</v>
          </cell>
          <cell r="H7061"/>
          <cell r="I7061"/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F7062">
            <v>0</v>
          </cell>
          <cell r="H7062"/>
          <cell r="I7062"/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F7063">
            <v>0</v>
          </cell>
          <cell r="H7063"/>
          <cell r="I7063"/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F7064">
            <v>0</v>
          </cell>
          <cell r="H7064"/>
          <cell r="I7064"/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F7065">
            <v>0</v>
          </cell>
          <cell r="H7065"/>
          <cell r="I7065"/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F7066">
            <v>0</v>
          </cell>
          <cell r="H7066"/>
          <cell r="I7066"/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F7067">
            <v>0</v>
          </cell>
          <cell r="H7067"/>
          <cell r="I7067"/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F7068">
            <v>0</v>
          </cell>
          <cell r="H7068"/>
          <cell r="I7068"/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F7069">
            <v>0</v>
          </cell>
          <cell r="H7069"/>
          <cell r="I7069"/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F7070">
            <v>0</v>
          </cell>
          <cell r="H7070"/>
          <cell r="I7070"/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F7071">
            <v>0</v>
          </cell>
          <cell r="H7071"/>
          <cell r="I7071"/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F7072">
            <v>0</v>
          </cell>
          <cell r="H7072"/>
          <cell r="I7072"/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F7073">
            <v>0</v>
          </cell>
          <cell r="H7073"/>
          <cell r="I7073"/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F7074">
            <v>0</v>
          </cell>
          <cell r="H7074"/>
          <cell r="I7074"/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F7075">
            <v>0</v>
          </cell>
          <cell r="H7075"/>
          <cell r="I7075"/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F7076">
            <v>0</v>
          </cell>
          <cell r="H7076"/>
          <cell r="I7076"/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F7077">
            <v>0</v>
          </cell>
          <cell r="H7077"/>
          <cell r="I7077"/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F7078">
            <v>0</v>
          </cell>
          <cell r="H7078"/>
          <cell r="I7078"/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F7079">
            <v>0</v>
          </cell>
          <cell r="H7079"/>
          <cell r="I7079"/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F7080">
            <v>0</v>
          </cell>
          <cell r="H7080"/>
          <cell r="I7080"/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F7081">
            <v>0</v>
          </cell>
          <cell r="H7081"/>
          <cell r="I7081"/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  <cell r="H7082"/>
          <cell r="I7082"/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  <cell r="H7083"/>
          <cell r="I7083"/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>
            <v>1</v>
          </cell>
          <cell r="G7084" t="str">
            <v>ADD SUPPLEMENTAL DESCRIPTION</v>
          </cell>
          <cell r="H7084"/>
          <cell r="I7084"/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>
            <v>1</v>
          </cell>
          <cell r="G7085" t="str">
            <v>ADD SUPPLEMENTAL DESCRIPTION</v>
          </cell>
          <cell r="H7085"/>
          <cell r="I7085"/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>
            <v>1</v>
          </cell>
          <cell r="G7086" t="str">
            <v>ADD SUPPLEMENTAL DESCRIPTION</v>
          </cell>
          <cell r="H7086"/>
          <cell r="I7086"/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  <cell r="H7087"/>
          <cell r="I7087"/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  <cell r="H7088"/>
          <cell r="I7088"/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>
            <v>1</v>
          </cell>
          <cell r="G7089" t="str">
            <v>ADD SUPPLEMENTAL DESCRIPTION</v>
          </cell>
          <cell r="H7089"/>
          <cell r="I7089"/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>
            <v>1</v>
          </cell>
          <cell r="G7090" t="str">
            <v>ADD SUPPLEMENTAL DESCRIPTION</v>
          </cell>
          <cell r="H7090"/>
          <cell r="I7090"/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>
            <v>1</v>
          </cell>
          <cell r="G7091" t="str">
            <v>ADD SUPPLEMENTAL DESCRIPTION</v>
          </cell>
          <cell r="H7091"/>
          <cell r="I7091"/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>
            <v>1</v>
          </cell>
          <cell r="G7092" t="str">
            <v>ADD SUPPLEMENTAL DESCRIPTION</v>
          </cell>
          <cell r="H7092"/>
          <cell r="I7092"/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F7093">
            <v>0</v>
          </cell>
          <cell r="H7093"/>
          <cell r="I7093"/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F7094">
            <v>0</v>
          </cell>
          <cell r="H7094"/>
          <cell r="I7094"/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F7095">
            <v>0</v>
          </cell>
          <cell r="H7095"/>
          <cell r="I7095"/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F7096">
            <v>0</v>
          </cell>
          <cell r="H7096"/>
          <cell r="I7096"/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F7097">
            <v>0</v>
          </cell>
          <cell r="H7097"/>
          <cell r="I7097"/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F7098">
            <v>0</v>
          </cell>
          <cell r="H7098"/>
          <cell r="I7098"/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F7099">
            <v>0</v>
          </cell>
          <cell r="H7099"/>
          <cell r="I7099"/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F7100">
            <v>0</v>
          </cell>
          <cell r="H7100"/>
          <cell r="I7100"/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F7101">
            <v>0</v>
          </cell>
          <cell r="H7101"/>
          <cell r="I7101"/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F7102">
            <v>0</v>
          </cell>
          <cell r="H7102"/>
          <cell r="I7102"/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F7103">
            <v>0</v>
          </cell>
          <cell r="H7103"/>
          <cell r="I7103"/>
        </row>
        <row r="7104">
          <cell r="A7104" t="str">
            <v>690E98000</v>
          </cell>
          <cell r="B7104" t="str">
            <v>Y</v>
          </cell>
          <cell r="C7104" t="str">
            <v>EACH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  <cell r="H7104"/>
          <cell r="I7104"/>
        </row>
        <row r="7105">
          <cell r="A7105" t="str">
            <v>690E98100</v>
          </cell>
          <cell r="B7105" t="str">
            <v>Y</v>
          </cell>
          <cell r="C7105" t="str">
            <v>FT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  <cell r="H7105"/>
          <cell r="I7105"/>
        </row>
        <row r="7106">
          <cell r="A7106" t="str">
            <v>690E98200</v>
          </cell>
          <cell r="B7106" t="str">
            <v>Y</v>
          </cell>
          <cell r="C7106" t="str">
            <v>SF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  <cell r="H7106"/>
          <cell r="I7106"/>
        </row>
        <row r="7107">
          <cell r="A7107" t="str">
            <v>690E98300</v>
          </cell>
          <cell r="B7107" t="str">
            <v>Y</v>
          </cell>
          <cell r="C7107" t="str">
            <v>SY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  <cell r="H7107"/>
          <cell r="I7107"/>
        </row>
        <row r="7108">
          <cell r="A7108" t="str">
            <v>690E98400</v>
          </cell>
          <cell r="B7108" t="str">
            <v>Y</v>
          </cell>
          <cell r="C7108" t="str">
            <v>LS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  <cell r="H7108"/>
          <cell r="I7108"/>
        </row>
        <row r="7109">
          <cell r="A7109" t="str">
            <v>690E98500</v>
          </cell>
          <cell r="B7109" t="str">
            <v>Y</v>
          </cell>
          <cell r="C7109" t="str">
            <v>MILE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  <cell r="H7109"/>
          <cell r="I7109"/>
        </row>
        <row r="7110">
          <cell r="A7110" t="str">
            <v>690E98600</v>
          </cell>
          <cell r="B7110" t="str">
            <v>Y</v>
          </cell>
          <cell r="C7110" t="str">
            <v>HOUR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  <cell r="H7110"/>
          <cell r="I7110"/>
        </row>
        <row r="7111">
          <cell r="A7111" t="str">
            <v>690E98700</v>
          </cell>
          <cell r="B7111" t="str">
            <v>Y</v>
          </cell>
          <cell r="C7111" t="str">
            <v>CY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  <cell r="H7111"/>
          <cell r="I7111"/>
        </row>
        <row r="7112">
          <cell r="A7112" t="str">
            <v>690E98800</v>
          </cell>
          <cell r="B7112" t="str">
            <v>Y</v>
          </cell>
          <cell r="C7112" t="str">
            <v>TON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  <cell r="H7112"/>
          <cell r="I7112"/>
        </row>
        <row r="7113">
          <cell r="A7113" t="str">
            <v>690E98900</v>
          </cell>
          <cell r="B7113" t="str">
            <v>Y</v>
          </cell>
          <cell r="C7113" t="str">
            <v>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  <cell r="H7113"/>
          <cell r="I7113"/>
        </row>
        <row r="7114">
          <cell r="A7114" t="str">
            <v>690E99000</v>
          </cell>
          <cell r="B7114" t="str">
            <v>Y</v>
          </cell>
          <cell r="C7114" t="str">
            <v>ACRE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  <cell r="H7114"/>
          <cell r="I7114"/>
        </row>
        <row r="7115">
          <cell r="A7115" t="str">
            <v>690E99100</v>
          </cell>
          <cell r="B7115" t="str">
            <v>Y</v>
          </cell>
          <cell r="C7115" t="str">
            <v>STA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  <cell r="H7115"/>
          <cell r="I7115"/>
        </row>
        <row r="7116">
          <cell r="A7116" t="str">
            <v>690E99200</v>
          </cell>
          <cell r="B7116" t="str">
            <v>Y</v>
          </cell>
          <cell r="C7116" t="str">
            <v>CF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  <cell r="H7116"/>
          <cell r="I7116"/>
        </row>
        <row r="7117">
          <cell r="A7117" t="str">
            <v>690E99300</v>
          </cell>
          <cell r="B7117" t="str">
            <v>Y</v>
          </cell>
          <cell r="C7117" t="str">
            <v>MGAL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  <cell r="H7117"/>
          <cell r="I7117"/>
        </row>
        <row r="7118">
          <cell r="A7118" t="str">
            <v>690E99400</v>
          </cell>
          <cell r="B7118" t="str">
            <v>Y</v>
          </cell>
          <cell r="C7118" t="str">
            <v>LB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  <cell r="H7118"/>
          <cell r="I7118"/>
        </row>
        <row r="7119">
          <cell r="A7119" t="str">
            <v>690E99500</v>
          </cell>
          <cell r="B7119" t="str">
            <v>Y</v>
          </cell>
          <cell r="C7119" t="str">
            <v>DAY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  <cell r="H7119"/>
          <cell r="I7119"/>
        </row>
        <row r="7120">
          <cell r="A7120" t="str">
            <v>690E99550</v>
          </cell>
          <cell r="B7120" t="str">
            <v>Y</v>
          </cell>
          <cell r="C7120" t="str">
            <v>MNTH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  <cell r="H7120"/>
          <cell r="I7120"/>
        </row>
        <row r="7121">
          <cell r="A7121" t="str">
            <v>690E99600</v>
          </cell>
          <cell r="B7121" t="str">
            <v>Y</v>
          </cell>
          <cell r="C7121" t="str">
            <v>MSF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  <cell r="H7121"/>
          <cell r="I7121"/>
        </row>
        <row r="7122">
          <cell r="A7122" t="str">
            <v>690E99700</v>
          </cell>
          <cell r="B7122" t="str">
            <v>Y</v>
          </cell>
          <cell r="C7122" t="str">
            <v>SET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  <cell r="H7122"/>
          <cell r="I7122"/>
        </row>
        <row r="7123">
          <cell r="A7123" t="str">
            <v>690E99800</v>
          </cell>
          <cell r="B7123" t="str">
            <v>Y</v>
          </cell>
          <cell r="C7123" t="str">
            <v>DLR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  <cell r="H7123"/>
          <cell r="I7123"/>
        </row>
        <row r="7124">
          <cell r="A7124" t="str">
            <v>690E99900</v>
          </cell>
          <cell r="B7124" t="str">
            <v>Y</v>
          </cell>
          <cell r="C7124" t="str">
            <v>MBF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  <cell r="H7124"/>
          <cell r="I7124"/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F7125">
            <v>0</v>
          </cell>
          <cell r="H7125"/>
          <cell r="I7125"/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>
            <v>0</v>
          </cell>
          <cell r="G7126" t="str">
            <v>CHECK UNIT OF MEASURE</v>
          </cell>
          <cell r="H7126"/>
          <cell r="I7126"/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>
            <v>0</v>
          </cell>
          <cell r="G7127" t="str">
            <v>CHECK UNIT OF MEASURE</v>
          </cell>
          <cell r="H7127"/>
          <cell r="I7127"/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>
            <v>0</v>
          </cell>
          <cell r="G7128" t="str">
            <v>CHECK UNIT OF MEASURE</v>
          </cell>
          <cell r="H7128"/>
          <cell r="I7128"/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>
            <v>0</v>
          </cell>
          <cell r="G7129" t="str">
            <v>CHECK UNIT OF MEASURE</v>
          </cell>
          <cell r="H7129"/>
          <cell r="I7129"/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>
            <v>0</v>
          </cell>
          <cell r="G7130" t="str">
            <v>CHECK UNIT OF MEASURE</v>
          </cell>
          <cell r="H7130"/>
          <cell r="I7130"/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>
            <v>0</v>
          </cell>
          <cell r="G7131" t="str">
            <v>CHECK UNIT OF MEASURE</v>
          </cell>
          <cell r="H7131"/>
          <cell r="I7131"/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>
            <v>0</v>
          </cell>
          <cell r="G7132" t="str">
            <v>CHECK UNIT OF MEASURE</v>
          </cell>
          <cell r="H7132"/>
          <cell r="I7132"/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>
            <v>0</v>
          </cell>
          <cell r="G7133" t="str">
            <v>CHECK UNIT OF MEASURE</v>
          </cell>
          <cell r="H7133"/>
          <cell r="I7133"/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>
            <v>0</v>
          </cell>
          <cell r="G7134" t="str">
            <v>CHECK UNIT OF MEASURE</v>
          </cell>
          <cell r="H7134"/>
          <cell r="I7134"/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>
            <v>0</v>
          </cell>
          <cell r="G7135" t="str">
            <v>CHECK UNIT OF MEASURE</v>
          </cell>
          <cell r="H7135"/>
          <cell r="I7135"/>
        </row>
        <row r="7136">
          <cell r="A7136" t="str">
            <v>691E42000</v>
          </cell>
          <cell r="B7136" t="str">
            <v>Y</v>
          </cell>
          <cell r="C7136" t="str">
            <v>MILE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  <cell r="H7136"/>
          <cell r="I7136"/>
        </row>
        <row r="7137">
          <cell r="A7137" t="str">
            <v>691E42500</v>
          </cell>
          <cell r="B7137" t="str">
            <v>Y</v>
          </cell>
          <cell r="C7137" t="str">
            <v>EACH</v>
          </cell>
          <cell r="D7137" t="str">
            <v>SPECIAL - HERBICIDAL SPRAYING, DELINEATOR, SIGNPOST, LIGHTPOLE AND/OR THEIR FOUNDATIONS</v>
          </cell>
          <cell r="F7137">
            <v>0</v>
          </cell>
          <cell r="G7137" t="str">
            <v>CHECK UNIT OF MEASURE</v>
          </cell>
          <cell r="H7137"/>
          <cell r="I7137"/>
        </row>
        <row r="7138">
          <cell r="A7138" t="str">
            <v>691E50000</v>
          </cell>
          <cell r="B7138" t="str">
            <v>Y</v>
          </cell>
          <cell r="C7138" t="str">
            <v>GAL</v>
          </cell>
          <cell r="D7138" t="str">
            <v>SPECIAL - HERBICIDAL SPRAYING, BRUSH CONTROL FROM ROAD</v>
          </cell>
          <cell r="F7138">
            <v>0</v>
          </cell>
          <cell r="G7138" t="str">
            <v>CHECK UNIT OF MEASURE</v>
          </cell>
          <cell r="H7138"/>
          <cell r="I7138"/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>
            <v>0</v>
          </cell>
          <cell r="G7139" t="str">
            <v>CHECK UNIT OF MEASURE</v>
          </cell>
          <cell r="H7139"/>
          <cell r="I7139"/>
        </row>
        <row r="7140">
          <cell r="A7140" t="str">
            <v>691E60000</v>
          </cell>
          <cell r="B7140" t="str">
            <v>Y</v>
          </cell>
          <cell r="C7140" t="str">
            <v>GAL</v>
          </cell>
          <cell r="D7140" t="str">
            <v>SPECIAL - HERBICIDAL SPRAYING</v>
          </cell>
          <cell r="F7140">
            <v>1</v>
          </cell>
          <cell r="G7140" t="str">
            <v>ADD SUPPLEMENTAL DESCRIPTION</v>
          </cell>
          <cell r="H7140"/>
          <cell r="I7140"/>
        </row>
        <row r="7141">
          <cell r="A7141" t="str">
            <v>691E60100</v>
          </cell>
          <cell r="B7141" t="str">
            <v>Y</v>
          </cell>
          <cell r="C7141" t="str">
            <v>ACRE</v>
          </cell>
          <cell r="D7141" t="str">
            <v>SPECIAL - HERBICIDAL SPRAYING</v>
          </cell>
          <cell r="F7141">
            <v>1</v>
          </cell>
          <cell r="G7141" t="str">
            <v>ADD SUPPLEMENTAL DESCRIPTION</v>
          </cell>
          <cell r="H7141"/>
          <cell r="I7141"/>
        </row>
        <row r="7142">
          <cell r="A7142" t="str">
            <v>691E60200</v>
          </cell>
          <cell r="B7142" t="str">
            <v>Y</v>
          </cell>
          <cell r="C7142" t="str">
            <v>SY</v>
          </cell>
          <cell r="D7142" t="str">
            <v>SPECIAL - HERBICIDAL SPRAYING</v>
          </cell>
          <cell r="F7142">
            <v>1</v>
          </cell>
          <cell r="G7142" t="str">
            <v>ADD SUPPLEMENTAL DESCRIPTION</v>
          </cell>
          <cell r="H7142"/>
          <cell r="I7142"/>
        </row>
        <row r="7143">
          <cell r="A7143" t="str">
            <v>691E60300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>
            <v>1</v>
          </cell>
          <cell r="G7143" t="str">
            <v>ADD SUPPLEMENTAL DESCRIPTION</v>
          </cell>
          <cell r="H7143"/>
          <cell r="I7143"/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>
            <v>0</v>
          </cell>
          <cell r="G7144" t="str">
            <v>CHECK UNIT OF MEASURE</v>
          </cell>
          <cell r="H7144"/>
          <cell r="I7144"/>
        </row>
        <row r="7145">
          <cell r="A7145" t="str">
            <v>692E10100</v>
          </cell>
          <cell r="B7145" t="str">
            <v>Y</v>
          </cell>
          <cell r="C7145" t="str">
            <v>ACRE</v>
          </cell>
          <cell r="D7145" t="str">
            <v>SPECIAL - FIRST MOWING</v>
          </cell>
          <cell r="F7145">
            <v>0</v>
          </cell>
          <cell r="G7145" t="str">
            <v>CHECK UNIT OF MEASURE</v>
          </cell>
          <cell r="H7145"/>
          <cell r="I7145"/>
        </row>
        <row r="7146">
          <cell r="A7146" t="str">
            <v>692E10200</v>
          </cell>
          <cell r="B7146" t="str">
            <v>Y</v>
          </cell>
          <cell r="C7146" t="str">
            <v>LS</v>
          </cell>
          <cell r="D7146" t="str">
            <v>SPECIAL - FIRST MOWING</v>
          </cell>
          <cell r="F7146">
            <v>0</v>
          </cell>
          <cell r="G7146" t="str">
            <v>CHECK UNIT OF MEASURE</v>
          </cell>
          <cell r="H7146"/>
          <cell r="I7146"/>
        </row>
        <row r="7147">
          <cell r="A7147" t="str">
            <v>692E10300</v>
          </cell>
          <cell r="B7147" t="str">
            <v>Y</v>
          </cell>
          <cell r="C7147" t="str">
            <v>MSF</v>
          </cell>
          <cell r="D7147" t="str">
            <v>SPECIAL - FIRST MOWING</v>
          </cell>
          <cell r="F7147">
            <v>0</v>
          </cell>
          <cell r="G7147" t="str">
            <v>CHECK UNIT OF MEASURE</v>
          </cell>
          <cell r="H7147"/>
          <cell r="I7147"/>
        </row>
        <row r="7148">
          <cell r="A7148" t="str">
            <v>692E20000</v>
          </cell>
          <cell r="B7148" t="str">
            <v>Y</v>
          </cell>
          <cell r="C7148" t="str">
            <v>MILE</v>
          </cell>
          <cell r="D7148" t="str">
            <v>SPECIAL - SECOND MOWING</v>
          </cell>
          <cell r="F7148">
            <v>0</v>
          </cell>
          <cell r="G7148" t="str">
            <v>CHECK UNIT OF MEASURE</v>
          </cell>
          <cell r="H7148"/>
          <cell r="I7148"/>
        </row>
        <row r="7149">
          <cell r="A7149" t="str">
            <v>692E20100</v>
          </cell>
          <cell r="B7149" t="str">
            <v>Y</v>
          </cell>
          <cell r="C7149" t="str">
            <v>ACRE</v>
          </cell>
          <cell r="D7149" t="str">
            <v>SPECIAL - SECOND MOWING</v>
          </cell>
          <cell r="F7149">
            <v>0</v>
          </cell>
          <cell r="G7149" t="str">
            <v>CHECK UNIT OF MEASURE</v>
          </cell>
          <cell r="H7149"/>
          <cell r="I7149"/>
        </row>
        <row r="7150">
          <cell r="A7150" t="str">
            <v>692E20200</v>
          </cell>
          <cell r="B7150" t="str">
            <v>Y</v>
          </cell>
          <cell r="C7150" t="str">
            <v>LS</v>
          </cell>
          <cell r="D7150" t="str">
            <v>SPECIAL - SECOND MOWING</v>
          </cell>
          <cell r="F7150">
            <v>0</v>
          </cell>
          <cell r="G7150" t="str">
            <v>CHECK UNIT OF MEASURE</v>
          </cell>
          <cell r="H7150"/>
          <cell r="I7150"/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>
            <v>0</v>
          </cell>
          <cell r="G7151" t="str">
            <v>CHECK UNIT OF MEASURE</v>
          </cell>
          <cell r="H7151"/>
          <cell r="I7151"/>
        </row>
        <row r="7152">
          <cell r="A7152" t="str">
            <v>692E30000</v>
          </cell>
          <cell r="B7152" t="str">
            <v>Y</v>
          </cell>
          <cell r="C7152" t="str">
            <v>MILE</v>
          </cell>
          <cell r="D7152" t="str">
            <v>SPECIAL - THIRD MOWING</v>
          </cell>
          <cell r="F7152">
            <v>0</v>
          </cell>
          <cell r="G7152" t="str">
            <v>CHECK UNIT OF MEASURE</v>
          </cell>
          <cell r="H7152"/>
          <cell r="I7152"/>
        </row>
        <row r="7153">
          <cell r="A7153" t="str">
            <v>692E30100</v>
          </cell>
          <cell r="B7153" t="str">
            <v>Y</v>
          </cell>
          <cell r="C7153" t="str">
            <v>ACRE</v>
          </cell>
          <cell r="D7153" t="str">
            <v>SPECIAL - THIRD MOWING</v>
          </cell>
          <cell r="F7153">
            <v>0</v>
          </cell>
          <cell r="G7153" t="str">
            <v>CHECK UNIT OF MEASURE</v>
          </cell>
          <cell r="H7153"/>
          <cell r="I7153"/>
        </row>
        <row r="7154">
          <cell r="A7154" t="str">
            <v>692E30200</v>
          </cell>
          <cell r="B7154" t="str">
            <v>Y</v>
          </cell>
          <cell r="C7154" t="str">
            <v>LS</v>
          </cell>
          <cell r="D7154" t="str">
            <v>SPECIAL - THIRD MOWING</v>
          </cell>
          <cell r="F7154">
            <v>0</v>
          </cell>
          <cell r="G7154" t="str">
            <v>CHECK UNIT OF MEASURE</v>
          </cell>
          <cell r="H7154"/>
          <cell r="I7154"/>
        </row>
        <row r="7155">
          <cell r="A7155" t="str">
            <v>692E30220</v>
          </cell>
          <cell r="B7155" t="str">
            <v>Y</v>
          </cell>
          <cell r="C7155" t="str">
            <v>MSF</v>
          </cell>
          <cell r="D7155" t="str">
            <v>SPECIAL - THIRD MOWING</v>
          </cell>
          <cell r="F7155">
            <v>0</v>
          </cell>
          <cell r="G7155" t="str">
            <v>CHECK UNIT OF MEASURE</v>
          </cell>
          <cell r="H7155"/>
          <cell r="I7155"/>
        </row>
        <row r="7156">
          <cell r="A7156" t="str">
            <v>692E30250</v>
          </cell>
          <cell r="B7156" t="str">
            <v>Y</v>
          </cell>
          <cell r="C7156" t="str">
            <v>MILE</v>
          </cell>
          <cell r="D7156" t="str">
            <v>SPECIAL - FOURTH MOWING</v>
          </cell>
          <cell r="F7156">
            <v>0</v>
          </cell>
          <cell r="G7156" t="str">
            <v>CHECK UNIT OF MEASURE</v>
          </cell>
          <cell r="H7156"/>
          <cell r="I7156"/>
        </row>
        <row r="7157">
          <cell r="A7157" t="str">
            <v>692E30260</v>
          </cell>
          <cell r="B7157" t="str">
            <v>Y</v>
          </cell>
          <cell r="C7157" t="str">
            <v>LS</v>
          </cell>
          <cell r="D7157" t="str">
            <v>SPECIAL - FOURTH MOWING</v>
          </cell>
          <cell r="F7157">
            <v>0</v>
          </cell>
          <cell r="G7157" t="str">
            <v>CHECK UNIT OF MEASURE</v>
          </cell>
          <cell r="H7157"/>
          <cell r="I7157"/>
        </row>
        <row r="7158">
          <cell r="A7158" t="str">
            <v>692E30270</v>
          </cell>
          <cell r="B7158" t="str">
            <v>Y</v>
          </cell>
          <cell r="C7158" t="str">
            <v>ACRE</v>
          </cell>
          <cell r="D7158" t="str">
            <v>SPECIAL - FOURTH MOWING</v>
          </cell>
          <cell r="F7158">
            <v>0</v>
          </cell>
          <cell r="G7158" t="str">
            <v>CHECK UNIT OF MEASURE</v>
          </cell>
          <cell r="H7158"/>
          <cell r="I7158"/>
        </row>
        <row r="7159">
          <cell r="A7159" t="str">
            <v>692E30280</v>
          </cell>
          <cell r="B7159" t="str">
            <v>Y</v>
          </cell>
          <cell r="C7159" t="str">
            <v>MILE</v>
          </cell>
          <cell r="D7159" t="str">
            <v>SPECIAL - FIFTH MOWING</v>
          </cell>
          <cell r="F7159">
            <v>0</v>
          </cell>
          <cell r="G7159" t="str">
            <v>CHECK UNIT OF MEASURE</v>
          </cell>
          <cell r="H7159"/>
          <cell r="I7159"/>
        </row>
        <row r="7160">
          <cell r="A7160" t="str">
            <v>692E30284</v>
          </cell>
          <cell r="B7160" t="str">
            <v>Y</v>
          </cell>
          <cell r="C7160" t="str">
            <v>ACRE</v>
          </cell>
          <cell r="D7160" t="str">
            <v>SPECIAL - FIFTH MOWING</v>
          </cell>
          <cell r="F7160">
            <v>0</v>
          </cell>
          <cell r="G7160" t="str">
            <v>CHECK UNIT OF MEASURE</v>
          </cell>
          <cell r="H7160"/>
          <cell r="I7160"/>
        </row>
        <row r="7161">
          <cell r="A7161" t="str">
            <v>692E30290</v>
          </cell>
          <cell r="B7161" t="str">
            <v>Y</v>
          </cell>
          <cell r="C7161" t="str">
            <v>MILE</v>
          </cell>
          <cell r="D7161" t="str">
            <v>SPECIAL - SIXTH MOWING</v>
          </cell>
          <cell r="F7161">
            <v>0</v>
          </cell>
          <cell r="G7161" t="str">
            <v>CHECK UNIT OF MEASURE</v>
          </cell>
          <cell r="H7161"/>
          <cell r="I7161"/>
        </row>
        <row r="7162">
          <cell r="A7162" t="str">
            <v>692E30294</v>
          </cell>
          <cell r="B7162" t="str">
            <v>Y</v>
          </cell>
          <cell r="C7162" t="str">
            <v>ACRE</v>
          </cell>
          <cell r="D7162" t="str">
            <v>SPECIAL - SIXTH MOWING</v>
          </cell>
          <cell r="F7162">
            <v>0</v>
          </cell>
          <cell r="G7162" t="str">
            <v>CHECK UNIT OF MEASURE</v>
          </cell>
          <cell r="H7162"/>
          <cell r="I7162"/>
        </row>
        <row r="7163">
          <cell r="A7163" t="str">
            <v>692E30300</v>
          </cell>
          <cell r="B7163" t="str">
            <v>Y</v>
          </cell>
          <cell r="C7163" t="str">
            <v>MILE</v>
          </cell>
          <cell r="D7163" t="str">
            <v>SPECIAL - SEVENTH MOWING</v>
          </cell>
          <cell r="F7163">
            <v>0</v>
          </cell>
          <cell r="G7163" t="str">
            <v>CHECK UNIT OF MEASURE</v>
          </cell>
          <cell r="H7163"/>
          <cell r="I7163"/>
        </row>
        <row r="7164">
          <cell r="A7164" t="str">
            <v>692E30304</v>
          </cell>
          <cell r="B7164" t="str">
            <v>Y</v>
          </cell>
          <cell r="C7164" t="str">
            <v>ACRE</v>
          </cell>
          <cell r="D7164" t="str">
            <v>SPECIAL - SEVENTH MOWING</v>
          </cell>
          <cell r="F7164">
            <v>0</v>
          </cell>
          <cell r="G7164" t="str">
            <v>CHECK UNIT OF MEASURE</v>
          </cell>
          <cell r="H7164"/>
          <cell r="I7164"/>
        </row>
        <row r="7165">
          <cell r="A7165" t="str">
            <v>692E30310</v>
          </cell>
          <cell r="B7165" t="str">
            <v>Y</v>
          </cell>
          <cell r="C7165" t="str">
            <v>LIMI</v>
          </cell>
          <cell r="D7165" t="str">
            <v>SPECIAL - EIGHTH MOWING</v>
          </cell>
          <cell r="F7165">
            <v>0</v>
          </cell>
          <cell r="G7165" t="str">
            <v>CHECK UNIT OF MEASURE</v>
          </cell>
          <cell r="H7165"/>
          <cell r="I7165"/>
        </row>
        <row r="7166">
          <cell r="A7166" t="str">
            <v>692E30314</v>
          </cell>
          <cell r="B7166" t="str">
            <v>Y</v>
          </cell>
          <cell r="C7166" t="str">
            <v>ACRE</v>
          </cell>
          <cell r="D7166" t="str">
            <v>SPECIAL - EIGHTH MOWING</v>
          </cell>
          <cell r="F7166">
            <v>0</v>
          </cell>
          <cell r="G7166" t="str">
            <v>CHECK UNIT OF MEASURE</v>
          </cell>
          <cell r="H7166"/>
          <cell r="I7166"/>
        </row>
        <row r="7167">
          <cell r="A7167" t="str">
            <v>692E30324</v>
          </cell>
          <cell r="B7167" t="str">
            <v>Y</v>
          </cell>
          <cell r="C7167" t="str">
            <v>ACRE</v>
          </cell>
          <cell r="D7167" t="str">
            <v>SPECIAL - NINETH MOWING</v>
          </cell>
          <cell r="F7167">
            <v>0</v>
          </cell>
          <cell r="G7167" t="str">
            <v>CHECK UNIT OF MEASURE</v>
          </cell>
          <cell r="H7167"/>
          <cell r="I7167"/>
        </row>
        <row r="7168">
          <cell r="A7168" t="str">
            <v>692E30334</v>
          </cell>
          <cell r="B7168" t="str">
            <v>Y</v>
          </cell>
          <cell r="C7168" t="str">
            <v>ACRE</v>
          </cell>
          <cell r="D7168" t="str">
            <v>SPECIAL - TENTH MOWING</v>
          </cell>
          <cell r="F7168">
            <v>0</v>
          </cell>
          <cell r="G7168" t="str">
            <v>CHECK UNIT OF MEASURE</v>
          </cell>
          <cell r="H7168"/>
          <cell r="I7168"/>
        </row>
        <row r="7169">
          <cell r="A7169" t="str">
            <v>692E30400</v>
          </cell>
          <cell r="B7169" t="str">
            <v>Y</v>
          </cell>
          <cell r="C7169" t="str">
            <v>ACRE</v>
          </cell>
          <cell r="D7169" t="str">
            <v>SPECIAL - MOWBACK</v>
          </cell>
          <cell r="F7169">
            <v>0</v>
          </cell>
          <cell r="H7169"/>
          <cell r="I7169"/>
        </row>
        <row r="7170">
          <cell r="A7170" t="str">
            <v>692E30440</v>
          </cell>
          <cell r="B7170" t="str">
            <v>Y</v>
          </cell>
          <cell r="C7170" t="str">
            <v>MILE</v>
          </cell>
          <cell r="D7170" t="str">
            <v>SPECIAL - MOWBACK - FIRST MOWING</v>
          </cell>
          <cell r="F7170">
            <v>0</v>
          </cell>
          <cell r="H7170"/>
          <cell r="I7170"/>
        </row>
        <row r="7171">
          <cell r="A7171" t="str">
            <v>692E30450</v>
          </cell>
          <cell r="B7171" t="str">
            <v>Y</v>
          </cell>
          <cell r="C7171" t="str">
            <v>MILE</v>
          </cell>
          <cell r="D7171" t="str">
            <v>SPECIAL - MOWBACK - SECOND MOWING</v>
          </cell>
          <cell r="F7171">
            <v>0</v>
          </cell>
          <cell r="H7171"/>
          <cell r="I7171"/>
        </row>
        <row r="7172">
          <cell r="A7172" t="str">
            <v>692E35000</v>
          </cell>
          <cell r="B7172" t="str">
            <v>Y</v>
          </cell>
          <cell r="C7172" t="str">
            <v>MILE</v>
          </cell>
          <cell r="D7172" t="str">
            <v>SPECIAL - MOWING</v>
          </cell>
          <cell r="F7172">
            <v>1</v>
          </cell>
          <cell r="G7172" t="str">
            <v>ADD SUPPLEMENTAL DESCRIPTION</v>
          </cell>
          <cell r="H7172"/>
          <cell r="I7172"/>
        </row>
        <row r="7173">
          <cell r="A7173" t="str">
            <v>692E35500</v>
          </cell>
          <cell r="B7173" t="str">
            <v>Y</v>
          </cell>
          <cell r="C7173" t="str">
            <v>ACRE</v>
          </cell>
          <cell r="D7173" t="str">
            <v>SPECIAL - MOWING</v>
          </cell>
          <cell r="F7173">
            <v>1</v>
          </cell>
          <cell r="G7173" t="str">
            <v>ADD SUPPLEMENTAL DESCRIPTION</v>
          </cell>
          <cell r="H7173"/>
          <cell r="I7173"/>
        </row>
        <row r="7174">
          <cell r="A7174" t="str">
            <v>692E36000</v>
          </cell>
          <cell r="B7174" t="str">
            <v>Y</v>
          </cell>
          <cell r="C7174" t="str">
            <v>EACH</v>
          </cell>
          <cell r="D7174" t="str">
            <v>SPECIAL - MOWING</v>
          </cell>
          <cell r="F7174">
            <v>1</v>
          </cell>
          <cell r="G7174" t="str">
            <v>ADD SUPPLEMENTAL DESCRIPTION</v>
          </cell>
          <cell r="H7174"/>
          <cell r="I7174"/>
        </row>
        <row r="7175">
          <cell r="A7175" t="str">
            <v>692E37000</v>
          </cell>
          <cell r="B7175" t="str">
            <v>Y</v>
          </cell>
          <cell r="C7175" t="str">
            <v>LS</v>
          </cell>
          <cell r="D7175" t="str">
            <v>SPECIAL - MOWING</v>
          </cell>
          <cell r="F7175">
            <v>1</v>
          </cell>
          <cell r="G7175" t="str">
            <v>ADD SUPPLEMENTAL DESCRIPTION</v>
          </cell>
          <cell r="H7175"/>
          <cell r="I7175"/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F7176">
            <v>0</v>
          </cell>
          <cell r="H7176"/>
          <cell r="I7176"/>
        </row>
        <row r="7177">
          <cell r="A7177" t="str">
            <v>803E45001</v>
          </cell>
          <cell r="C7177" t="str">
            <v>CY</v>
          </cell>
          <cell r="D7177" t="str">
            <v>RUBBERIZED OPEN GRADED ASPHALT FRICTION COURSE, AS PER PLAN</v>
          </cell>
          <cell r="F7177">
            <v>0</v>
          </cell>
          <cell r="H7177"/>
          <cell r="I7177"/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F7178">
            <v>0</v>
          </cell>
          <cell r="H7178"/>
          <cell r="I7178"/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F7179">
            <v>0</v>
          </cell>
          <cell r="H7179"/>
          <cell r="I7179"/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F7180">
            <v>0</v>
          </cell>
          <cell r="H7180"/>
          <cell r="I7180"/>
        </row>
        <row r="7181">
          <cell r="A7181" t="str">
            <v>804E15020</v>
          </cell>
          <cell r="C7181" t="str">
            <v>FT</v>
          </cell>
          <cell r="D7181" t="str">
            <v>FIBER OPTIC CABLE, 48 FIBER</v>
          </cell>
          <cell r="F7181">
            <v>0</v>
          </cell>
          <cell r="H7181"/>
          <cell r="I7181"/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F7182">
            <v>0</v>
          </cell>
          <cell r="H7182"/>
          <cell r="I7182"/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F7183">
            <v>0</v>
          </cell>
          <cell r="H7183"/>
          <cell r="I7183"/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F7184">
            <v>0</v>
          </cell>
          <cell r="H7184"/>
          <cell r="I7184"/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F7185">
            <v>0</v>
          </cell>
          <cell r="H7185"/>
          <cell r="I7185"/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F7186">
            <v>0</v>
          </cell>
          <cell r="H7186"/>
          <cell r="I7186"/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F7187">
            <v>0</v>
          </cell>
          <cell r="H7187"/>
          <cell r="I7187"/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F7188">
            <v>0</v>
          </cell>
          <cell r="H7188"/>
          <cell r="I7188"/>
        </row>
        <row r="7189">
          <cell r="A7189" t="str">
            <v>804E20000</v>
          </cell>
          <cell r="C7189" t="str">
            <v>FT</v>
          </cell>
          <cell r="D7189" t="str">
            <v>FIBER OPTIC CABLE, 18 FIBER</v>
          </cell>
          <cell r="F7189">
            <v>0</v>
          </cell>
          <cell r="H7189"/>
          <cell r="I7189"/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F7190">
            <v>0</v>
          </cell>
          <cell r="H7190"/>
          <cell r="I7190"/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F7191">
            <v>0</v>
          </cell>
          <cell r="H7191"/>
          <cell r="I7191"/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F7192">
            <v>0</v>
          </cell>
          <cell r="H7192"/>
          <cell r="I7192"/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F7193">
            <v>0</v>
          </cell>
          <cell r="H7193"/>
          <cell r="I7193"/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F7194">
            <v>0</v>
          </cell>
          <cell r="H7194"/>
          <cell r="I7194"/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F7195">
            <v>0</v>
          </cell>
          <cell r="H7195"/>
          <cell r="I7195"/>
        </row>
        <row r="7196">
          <cell r="A7196" t="str">
            <v>804E20050</v>
          </cell>
          <cell r="C7196" t="str">
            <v>FT</v>
          </cell>
          <cell r="D7196" t="str">
            <v>FIBER OPTIC CABLE, ARMORED, 48 FIBER</v>
          </cell>
          <cell r="F7196">
            <v>0</v>
          </cell>
          <cell r="H7196"/>
          <cell r="I7196"/>
        </row>
        <row r="7197">
          <cell r="A7197" t="str">
            <v>804E20051</v>
          </cell>
          <cell r="C7197" t="str">
            <v>FT</v>
          </cell>
          <cell r="D7197" t="str">
            <v>FIBER OPTIC CABLE, ARMORED, 48 FIBER, AS PER PLAN</v>
          </cell>
          <cell r="F7197">
            <v>0</v>
          </cell>
          <cell r="H7197"/>
          <cell r="I7197"/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F7198">
            <v>0</v>
          </cell>
          <cell r="H7198"/>
          <cell r="I7198"/>
        </row>
        <row r="7199">
          <cell r="A7199" t="str">
            <v>804E20110</v>
          </cell>
          <cell r="C7199" t="str">
            <v>FT</v>
          </cell>
          <cell r="D7199" t="str">
            <v>FIBER OPTIC CABLE, ARMORED, 108 FIBER</v>
          </cell>
          <cell r="F7199">
            <v>0</v>
          </cell>
          <cell r="H7199"/>
          <cell r="I7199"/>
        </row>
        <row r="7200">
          <cell r="A7200" t="str">
            <v>804E20114</v>
          </cell>
          <cell r="C7200" t="str">
            <v>FT</v>
          </cell>
          <cell r="D7200" t="str">
            <v>FIBER OPTIC CABLE, ARMORED, 144 FIBER</v>
          </cell>
          <cell r="F7200">
            <v>0</v>
          </cell>
          <cell r="H7200"/>
          <cell r="I7200"/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F7201">
            <v>0</v>
          </cell>
          <cell r="H7201"/>
          <cell r="I7201"/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F7202">
            <v>0</v>
          </cell>
          <cell r="H7202"/>
          <cell r="I7202"/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F7203">
            <v>0</v>
          </cell>
          <cell r="H7203"/>
          <cell r="I7203"/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F7204">
            <v>0</v>
          </cell>
          <cell r="H7204"/>
          <cell r="I7204"/>
        </row>
        <row r="7205">
          <cell r="A7205" t="str">
            <v>804E20280</v>
          </cell>
          <cell r="C7205" t="str">
            <v>FT</v>
          </cell>
          <cell r="D7205" t="str">
            <v>FIBER OPTIC CABLE, ARMORED, INTEGRAL MESSENGER, 144 FIBER</v>
          </cell>
          <cell r="F7205">
            <v>0</v>
          </cell>
          <cell r="H7205"/>
          <cell r="I7205"/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F7206">
            <v>0</v>
          </cell>
          <cell r="H7206"/>
          <cell r="I7206"/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F7207">
            <v>0</v>
          </cell>
          <cell r="H7207"/>
          <cell r="I7207"/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F7208">
            <v>0</v>
          </cell>
          <cell r="H7208"/>
          <cell r="I7208"/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F7209">
            <v>0</v>
          </cell>
          <cell r="H7209"/>
          <cell r="I7209"/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F7210">
            <v>0</v>
          </cell>
          <cell r="H7210"/>
          <cell r="I7210"/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F7211">
            <v>0</v>
          </cell>
          <cell r="H7211"/>
          <cell r="I7211"/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F7212">
            <v>0</v>
          </cell>
          <cell r="H7212"/>
          <cell r="I7212"/>
        </row>
        <row r="7213">
          <cell r="A7213" t="str">
            <v>804E22100</v>
          </cell>
          <cell r="C7213" t="str">
            <v>FT</v>
          </cell>
          <cell r="D7213" t="str">
            <v>MICRO-DUCT PATHWAY, 1 CELL PATHWAY</v>
          </cell>
          <cell r="F7213">
            <v>0</v>
          </cell>
          <cell r="G7213" t="str">
            <v>DO NOT USE - OBSOLETE 01-24-22</v>
          </cell>
          <cell r="H7213"/>
          <cell r="I7213"/>
        </row>
        <row r="7214">
          <cell r="A7214" t="str">
            <v>804E22200</v>
          </cell>
          <cell r="C7214" t="str">
            <v>FT</v>
          </cell>
          <cell r="D7214" t="str">
            <v>MICRO-DUCT PATHWAY, 2 CELL PATHWAY</v>
          </cell>
          <cell r="F7214">
            <v>0</v>
          </cell>
          <cell r="G7214" t="str">
            <v>DO NOT USE - OBSOLETE 01-24-22</v>
          </cell>
          <cell r="H7214"/>
          <cell r="I7214"/>
        </row>
        <row r="7215">
          <cell r="A7215" t="str">
            <v>804E22400</v>
          </cell>
          <cell r="C7215" t="str">
            <v>FT</v>
          </cell>
          <cell r="D7215" t="str">
            <v>MICRO-DUCT PATHWAY, 4 CELL PATHWAY</v>
          </cell>
          <cell r="F7215">
            <v>0</v>
          </cell>
          <cell r="G7215" t="str">
            <v>DO NOT USE - OBSOLETE 01-24-22</v>
          </cell>
          <cell r="H7215"/>
          <cell r="I7215"/>
        </row>
        <row r="7216">
          <cell r="A7216" t="str">
            <v>804E22700</v>
          </cell>
          <cell r="C7216" t="str">
            <v>FT</v>
          </cell>
          <cell r="D7216" t="str">
            <v>MICRO-DUCT PATHWAY, 7 CELL PATHWAY</v>
          </cell>
          <cell r="F7216">
            <v>0</v>
          </cell>
          <cell r="G7216" t="str">
            <v>DO NOT USE - OBSOLETE 01-24-22</v>
          </cell>
          <cell r="H7216"/>
          <cell r="I7216"/>
        </row>
        <row r="7217">
          <cell r="A7217" t="str">
            <v>804E29990</v>
          </cell>
          <cell r="C7217" t="str">
            <v>EACH</v>
          </cell>
          <cell r="D7217" t="str">
            <v>FAN-OUT KIT, 2 FIBER</v>
          </cell>
          <cell r="F7217">
            <v>0</v>
          </cell>
          <cell r="H7217"/>
          <cell r="I7217"/>
        </row>
        <row r="7218">
          <cell r="A7218" t="str">
            <v>804E30000</v>
          </cell>
          <cell r="C7218" t="str">
            <v>EACH</v>
          </cell>
          <cell r="D7218" t="str">
            <v>FAN-OUT KIT, 6 FIBER</v>
          </cell>
          <cell r="F7218">
            <v>0</v>
          </cell>
          <cell r="H7218"/>
          <cell r="I7218"/>
        </row>
        <row r="7219">
          <cell r="A7219" t="str">
            <v>804E30001</v>
          </cell>
          <cell r="C7219" t="str">
            <v>EACH</v>
          </cell>
          <cell r="D7219" t="str">
            <v>FAN-OUT KIT, 6 FIBER, AS PER PLAN</v>
          </cell>
          <cell r="F7219">
            <v>0</v>
          </cell>
          <cell r="H7219"/>
          <cell r="I7219"/>
        </row>
        <row r="7220">
          <cell r="A7220" t="str">
            <v>804E30010</v>
          </cell>
          <cell r="C7220" t="str">
            <v>EACH</v>
          </cell>
          <cell r="D7220" t="str">
            <v>FAN-OUT KIT, 12 FIBER</v>
          </cell>
          <cell r="F7220">
            <v>0</v>
          </cell>
          <cell r="H7220"/>
          <cell r="I7220"/>
        </row>
        <row r="7221">
          <cell r="A7221" t="str">
            <v>804E30011</v>
          </cell>
          <cell r="C7221" t="str">
            <v>EACH</v>
          </cell>
          <cell r="D7221" t="str">
            <v>FAN-OUT KIT, 12 FIBER, AS PER PLAN</v>
          </cell>
          <cell r="F7221">
            <v>0</v>
          </cell>
          <cell r="H7221"/>
          <cell r="I7221"/>
        </row>
        <row r="7222">
          <cell r="A7222" t="str">
            <v>804E31990</v>
          </cell>
          <cell r="C7222" t="str">
            <v>EACH</v>
          </cell>
          <cell r="D7222" t="str">
            <v>DROP CABLE, 2 FIBER</v>
          </cell>
          <cell r="F7222">
            <v>0</v>
          </cell>
          <cell r="H7222"/>
          <cell r="I7222"/>
        </row>
        <row r="7223">
          <cell r="A7223" t="str">
            <v>804E32000</v>
          </cell>
          <cell r="C7223" t="str">
            <v>EACH</v>
          </cell>
          <cell r="D7223" t="str">
            <v>DROP CABLE, 6 FIBER</v>
          </cell>
          <cell r="F7223">
            <v>0</v>
          </cell>
          <cell r="H7223"/>
          <cell r="I7223"/>
        </row>
        <row r="7224">
          <cell r="A7224" t="str">
            <v>804E32001</v>
          </cell>
          <cell r="C7224" t="str">
            <v>EACH</v>
          </cell>
          <cell r="D7224" t="str">
            <v>DROP CABLE, 6 FIBER, AS PER PLAN</v>
          </cell>
          <cell r="F7224">
            <v>0</v>
          </cell>
          <cell r="H7224"/>
          <cell r="I7224"/>
        </row>
        <row r="7225">
          <cell r="A7225" t="str">
            <v>804E32010</v>
          </cell>
          <cell r="C7225" t="str">
            <v>EACH</v>
          </cell>
          <cell r="D7225" t="str">
            <v>DROP CABLE, 12 FIBER</v>
          </cell>
          <cell r="F7225">
            <v>0</v>
          </cell>
          <cell r="H7225"/>
          <cell r="I7225"/>
        </row>
        <row r="7226">
          <cell r="A7226" t="str">
            <v>804E32011</v>
          </cell>
          <cell r="C7226" t="str">
            <v>EACH</v>
          </cell>
          <cell r="D7226" t="str">
            <v>DROP CABLE, 12 FIBER, AS PER PLAN</v>
          </cell>
          <cell r="F7226">
            <v>0</v>
          </cell>
          <cell r="H7226"/>
          <cell r="I7226"/>
        </row>
        <row r="7227">
          <cell r="A7227" t="str">
            <v>804E32012</v>
          </cell>
          <cell r="C7227" t="str">
            <v>EACH</v>
          </cell>
          <cell r="D7227" t="str">
            <v>DROP CABLE, 24 FIBER</v>
          </cell>
          <cell r="F7227">
            <v>0</v>
          </cell>
          <cell r="H7227"/>
          <cell r="I7227"/>
        </row>
        <row r="7228">
          <cell r="A7228" t="str">
            <v>804E32016</v>
          </cell>
          <cell r="C7228" t="str">
            <v>EACH</v>
          </cell>
          <cell r="D7228" t="str">
            <v>DROP CABLE, 48 FIBER</v>
          </cell>
          <cell r="F7228">
            <v>0</v>
          </cell>
          <cell r="H7228"/>
          <cell r="I7228"/>
        </row>
        <row r="7229">
          <cell r="A7229" t="str">
            <v>804E32018</v>
          </cell>
          <cell r="C7229" t="str">
            <v>EACH</v>
          </cell>
          <cell r="D7229" t="str">
            <v>DROP CABLE, 72 FIBER</v>
          </cell>
          <cell r="F7229">
            <v>0</v>
          </cell>
          <cell r="H7229"/>
          <cell r="I7229"/>
        </row>
        <row r="7230">
          <cell r="A7230" t="str">
            <v>804E32020</v>
          </cell>
          <cell r="C7230" t="str">
            <v>FT</v>
          </cell>
          <cell r="D7230" t="str">
            <v>DROP CABLE, 6 FIBER</v>
          </cell>
          <cell r="F7230">
            <v>0</v>
          </cell>
          <cell r="H7230"/>
          <cell r="I7230"/>
        </row>
        <row r="7231">
          <cell r="A7231" t="str">
            <v>804E32021</v>
          </cell>
          <cell r="C7231" t="str">
            <v>FT</v>
          </cell>
          <cell r="D7231" t="str">
            <v>DROP CABLE, 6 FIBER, AS PER PLAN</v>
          </cell>
          <cell r="F7231">
            <v>0</v>
          </cell>
          <cell r="H7231"/>
          <cell r="I7231"/>
        </row>
        <row r="7232">
          <cell r="A7232" t="str">
            <v>804E32040</v>
          </cell>
          <cell r="C7232" t="str">
            <v>FT</v>
          </cell>
          <cell r="D7232" t="str">
            <v>DROP CABLE, 12 FIBER</v>
          </cell>
          <cell r="F7232">
            <v>0</v>
          </cell>
          <cell r="H7232"/>
          <cell r="I7232"/>
        </row>
        <row r="7233">
          <cell r="A7233" t="str">
            <v>804E32060</v>
          </cell>
          <cell r="C7233" t="str">
            <v>FT</v>
          </cell>
          <cell r="D7233" t="str">
            <v>DROP CABLE, 24 FIBER</v>
          </cell>
          <cell r="F7233">
            <v>0</v>
          </cell>
          <cell r="G7233" t="str">
            <v>CHECK UNIT OF MEASURE</v>
          </cell>
          <cell r="H7233"/>
          <cell r="I7233"/>
        </row>
        <row r="7234">
          <cell r="A7234" t="str">
            <v>804E32070</v>
          </cell>
          <cell r="C7234" t="str">
            <v>FT</v>
          </cell>
          <cell r="D7234" t="str">
            <v>DROP CABLE, 48 FIBER</v>
          </cell>
          <cell r="F7234">
            <v>0</v>
          </cell>
          <cell r="H7234"/>
          <cell r="I7234"/>
        </row>
        <row r="7235">
          <cell r="A7235" t="str">
            <v>804E32080</v>
          </cell>
          <cell r="C7235" t="str">
            <v>FT</v>
          </cell>
          <cell r="D7235" t="str">
            <v>DROP CABLE, 72 FIBER</v>
          </cell>
          <cell r="F7235">
            <v>0</v>
          </cell>
          <cell r="H7235"/>
          <cell r="I7235"/>
        </row>
        <row r="7236">
          <cell r="A7236" t="str">
            <v>804E32990</v>
          </cell>
          <cell r="C7236" t="str">
            <v>EACH</v>
          </cell>
          <cell r="D7236" t="str">
            <v>FIBER OPTIC PATCH CORD, 2 FIBER</v>
          </cell>
          <cell r="F7236">
            <v>0</v>
          </cell>
          <cell r="H7236"/>
          <cell r="I7236"/>
        </row>
        <row r="7237">
          <cell r="A7237" t="str">
            <v>804E33000</v>
          </cell>
          <cell r="C7237" t="str">
            <v>EACH</v>
          </cell>
          <cell r="D7237" t="str">
            <v>FIBER OPTIC PATCH CORD, 4 FIBER</v>
          </cell>
          <cell r="F7237">
            <v>0</v>
          </cell>
          <cell r="H7237"/>
          <cell r="I7237"/>
        </row>
        <row r="7238">
          <cell r="A7238" t="str">
            <v>804E33001</v>
          </cell>
          <cell r="C7238" t="str">
            <v>EACH</v>
          </cell>
          <cell r="D7238" t="str">
            <v>FIBER OPTIC PATCH CORD, 4 FIBER, AS PER PLAN</v>
          </cell>
          <cell r="F7238">
            <v>0</v>
          </cell>
          <cell r="H7238"/>
          <cell r="I7238"/>
        </row>
        <row r="7239">
          <cell r="A7239" t="str">
            <v>804E33990</v>
          </cell>
          <cell r="C7239" t="str">
            <v>EACH</v>
          </cell>
          <cell r="D7239" t="str">
            <v>FIBER OPTIC PATCH CORD, 1 FIBER</v>
          </cell>
          <cell r="F7239">
            <v>0</v>
          </cell>
          <cell r="H7239"/>
          <cell r="I7239"/>
        </row>
        <row r="7240">
          <cell r="A7240" t="str">
            <v>804E33991</v>
          </cell>
          <cell r="C7240" t="str">
            <v>EACH</v>
          </cell>
          <cell r="D7240" t="str">
            <v>FIBER OPTIC PATCH CORD, 1 FIBER, AS PER PLAN</v>
          </cell>
          <cell r="F7240">
            <v>0</v>
          </cell>
          <cell r="H7240"/>
          <cell r="I7240"/>
        </row>
        <row r="7241">
          <cell r="A7241" t="str">
            <v>804E33996</v>
          </cell>
          <cell r="C7241" t="str">
            <v>EACH</v>
          </cell>
          <cell r="D7241" t="str">
            <v>FIBER TERMINATION PANEL, 2 FIBER</v>
          </cell>
          <cell r="F7241">
            <v>0</v>
          </cell>
          <cell r="H7241"/>
          <cell r="I7241"/>
        </row>
        <row r="7242">
          <cell r="A7242" t="str">
            <v>804E34000</v>
          </cell>
          <cell r="C7242" t="str">
            <v>EACH</v>
          </cell>
          <cell r="D7242" t="str">
            <v>FIBER TERMINATION PANEL, 6 FIBER</v>
          </cell>
          <cell r="F7242">
            <v>0</v>
          </cell>
          <cell r="H7242"/>
          <cell r="I7242"/>
        </row>
        <row r="7243">
          <cell r="A7243" t="str">
            <v>804E34001</v>
          </cell>
          <cell r="C7243" t="str">
            <v>EACH</v>
          </cell>
          <cell r="D7243" t="str">
            <v>FIBER TERMINATION PANEL, 6 FIBER, AS PER PLAN</v>
          </cell>
          <cell r="F7243">
            <v>0</v>
          </cell>
          <cell r="H7243"/>
          <cell r="I7243"/>
        </row>
        <row r="7244">
          <cell r="A7244" t="str">
            <v>804E34012</v>
          </cell>
          <cell r="C7244" t="str">
            <v>EACH</v>
          </cell>
          <cell r="D7244" t="str">
            <v>FIBER TERMINATION PANEL, 12 FIBER</v>
          </cell>
          <cell r="F7244">
            <v>0</v>
          </cell>
          <cell r="H7244"/>
          <cell r="I7244"/>
        </row>
        <row r="7245">
          <cell r="A7245" t="str">
            <v>804E34013</v>
          </cell>
          <cell r="C7245" t="str">
            <v>EACH</v>
          </cell>
          <cell r="D7245" t="str">
            <v>FIBER TERMINATION PANEL, 12 FIBER, AS PER PLAN</v>
          </cell>
          <cell r="F7245">
            <v>0</v>
          </cell>
          <cell r="H7245"/>
          <cell r="I7245"/>
        </row>
        <row r="7246">
          <cell r="A7246" t="str">
            <v>804E34022</v>
          </cell>
          <cell r="C7246" t="str">
            <v>EACH</v>
          </cell>
          <cell r="D7246" t="str">
            <v>FIBER TERMINATION PANEL, 24 FIBER</v>
          </cell>
          <cell r="F7246">
            <v>0</v>
          </cell>
          <cell r="H7246"/>
          <cell r="I7246"/>
        </row>
        <row r="7247">
          <cell r="A7247" t="str">
            <v>804E34023</v>
          </cell>
          <cell r="C7247" t="str">
            <v>EACH</v>
          </cell>
          <cell r="D7247" t="str">
            <v>FIBER TERMINATION PANEL, 24 FIBER, AS PER PLAN</v>
          </cell>
          <cell r="F7247">
            <v>0</v>
          </cell>
          <cell r="H7247"/>
          <cell r="I7247"/>
        </row>
        <row r="7248">
          <cell r="A7248" t="str">
            <v>804E34026</v>
          </cell>
          <cell r="C7248" t="str">
            <v>EACH</v>
          </cell>
          <cell r="D7248" t="str">
            <v>FIBER TERMINATION PANEL, 36 FIBER</v>
          </cell>
          <cell r="F7248">
            <v>0</v>
          </cell>
          <cell r="H7248"/>
          <cell r="I7248"/>
        </row>
        <row r="7249">
          <cell r="A7249" t="str">
            <v>804E34030</v>
          </cell>
          <cell r="C7249" t="str">
            <v>EACH</v>
          </cell>
          <cell r="D7249" t="str">
            <v>FIBER TERMINATION PANEL, 48 FIBER</v>
          </cell>
          <cell r="F7249">
            <v>0</v>
          </cell>
          <cell r="H7249"/>
          <cell r="I7249"/>
        </row>
        <row r="7250">
          <cell r="A7250" t="str">
            <v>804E34031</v>
          </cell>
          <cell r="C7250" t="str">
            <v>EACH</v>
          </cell>
          <cell r="D7250" t="str">
            <v>FIBER TERMINATION PANEL, 48 FIBER, AS PER PLAN</v>
          </cell>
          <cell r="F7250">
            <v>0</v>
          </cell>
          <cell r="H7250"/>
          <cell r="I7250"/>
        </row>
        <row r="7251">
          <cell r="A7251" t="str">
            <v>804E34042</v>
          </cell>
          <cell r="C7251" t="str">
            <v>EACH</v>
          </cell>
          <cell r="D7251" t="str">
            <v>FIBER TERMINATION PANEL, 72 FIBER</v>
          </cell>
          <cell r="F7251">
            <v>0</v>
          </cell>
          <cell r="H7251"/>
          <cell r="I7251"/>
        </row>
        <row r="7252">
          <cell r="A7252" t="str">
            <v>804E34062</v>
          </cell>
          <cell r="C7252" t="str">
            <v>EACH</v>
          </cell>
          <cell r="D7252" t="str">
            <v>FIBER TERMINATION PANEL, 144 FIBER</v>
          </cell>
          <cell r="F7252">
            <v>0</v>
          </cell>
          <cell r="H7252"/>
          <cell r="I7252"/>
        </row>
        <row r="7253">
          <cell r="A7253" t="str">
            <v>804E34082</v>
          </cell>
          <cell r="C7253" t="str">
            <v>EACH</v>
          </cell>
          <cell r="D7253" t="str">
            <v>FIBER TERMINATION PANEL, 288 FIBER</v>
          </cell>
          <cell r="F7253">
            <v>0</v>
          </cell>
          <cell r="H7253"/>
          <cell r="I7253"/>
        </row>
        <row r="7254">
          <cell r="A7254" t="str">
            <v>804E35000</v>
          </cell>
          <cell r="C7254" t="str">
            <v>EACH</v>
          </cell>
          <cell r="D7254" t="str">
            <v>FUSION SPLICE</v>
          </cell>
          <cell r="F7254">
            <v>0</v>
          </cell>
          <cell r="H7254"/>
          <cell r="I7254"/>
        </row>
        <row r="7255">
          <cell r="A7255" t="str">
            <v>804E35001</v>
          </cell>
          <cell r="C7255" t="str">
            <v>EACH</v>
          </cell>
          <cell r="D7255" t="str">
            <v>FUSION SPLICE, AS PER PLAN</v>
          </cell>
          <cell r="F7255">
            <v>0</v>
          </cell>
          <cell r="H7255"/>
          <cell r="I7255"/>
        </row>
        <row r="7256">
          <cell r="A7256" t="str">
            <v>804E35010</v>
          </cell>
          <cell r="C7256" t="str">
            <v>EACH</v>
          </cell>
          <cell r="D7256" t="str">
            <v>FIBER OPTIC FUSION SPLICER</v>
          </cell>
          <cell r="F7256">
            <v>0</v>
          </cell>
          <cell r="H7256"/>
          <cell r="I7256"/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  <cell r="H7257"/>
          <cell r="I7257"/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  <cell r="H7258"/>
          <cell r="I7258"/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  <cell r="H7259"/>
          <cell r="I7259"/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  <cell r="H7260"/>
          <cell r="I7260"/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  <cell r="H7261"/>
          <cell r="I7261"/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  <cell r="H7262"/>
          <cell r="I7262"/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  <cell r="H7263"/>
          <cell r="I7263"/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  <cell r="H7264"/>
          <cell r="I7264"/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  <cell r="H7265"/>
          <cell r="I7265"/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  <cell r="H7266"/>
          <cell r="I7266"/>
        </row>
        <row r="7267">
          <cell r="A7267" t="str">
            <v>804E38100</v>
          </cell>
          <cell r="C7267" t="str">
            <v>EACH</v>
          </cell>
          <cell r="D7267" t="str">
            <v>FIBER OPTIC CABLE MEDIA CONVERTER, ETHERNET</v>
          </cell>
          <cell r="F7267">
            <v>0</v>
          </cell>
          <cell r="H7267"/>
          <cell r="I7267"/>
        </row>
        <row r="7268">
          <cell r="A7268" t="str">
            <v>804E38101</v>
          </cell>
          <cell r="C7268" t="str">
            <v>EACH</v>
          </cell>
          <cell r="D7268" t="str">
            <v>FIBER OPTIC CABLE MEDIA CONVERTER, ETHERNET, AS PER PLAN</v>
          </cell>
          <cell r="F7268">
            <v>0</v>
          </cell>
          <cell r="H7268"/>
          <cell r="I7268"/>
        </row>
        <row r="7269">
          <cell r="A7269" t="str">
            <v>804E38150</v>
          </cell>
          <cell r="C7269" t="str">
            <v>EACH</v>
          </cell>
          <cell r="D7269" t="str">
            <v>FIBER OPTIC CABLE MEDIA CONVERTER, SERIAL</v>
          </cell>
          <cell r="F7269">
            <v>0</v>
          </cell>
          <cell r="H7269"/>
          <cell r="I7269"/>
        </row>
        <row r="7270">
          <cell r="A7270" t="str">
            <v>804E38151</v>
          </cell>
          <cell r="C7270" t="str">
            <v>EACH</v>
          </cell>
          <cell r="D7270" t="str">
            <v>FIBER OPTIC CABLE MEDIA CONVERTER, SERIAL, AS PER PLAN</v>
          </cell>
          <cell r="F7270">
            <v>0</v>
          </cell>
          <cell r="H7270"/>
          <cell r="I7270"/>
        </row>
        <row r="7271">
          <cell r="A7271" t="str">
            <v>804E39000</v>
          </cell>
          <cell r="C7271" t="str">
            <v>EACH</v>
          </cell>
          <cell r="D7271" t="str">
            <v>FIBER OPTIC OPTICAL TIME DOMAIN REFLECTOMETER (OTDR)</v>
          </cell>
          <cell r="F7271">
            <v>0</v>
          </cell>
          <cell r="H7271"/>
          <cell r="I7271"/>
        </row>
        <row r="7272">
          <cell r="A7272" t="str">
            <v>804E39100</v>
          </cell>
          <cell r="C7272" t="str">
            <v>EACH</v>
          </cell>
          <cell r="D7272" t="str">
            <v>FIBER OPTIC CLEAVER</v>
          </cell>
          <cell r="F7272">
            <v>0</v>
          </cell>
          <cell r="H7272"/>
          <cell r="I7272"/>
        </row>
        <row r="7273">
          <cell r="A7273" t="str">
            <v>804E39200</v>
          </cell>
          <cell r="C7273" t="str">
            <v>EACH</v>
          </cell>
          <cell r="D7273" t="str">
            <v>FIBER OPTIC POWER METER</v>
          </cell>
          <cell r="F7273">
            <v>0</v>
          </cell>
          <cell r="H7273"/>
          <cell r="I7273"/>
        </row>
        <row r="7274">
          <cell r="A7274" t="str">
            <v>804E39300</v>
          </cell>
          <cell r="C7274" t="str">
            <v>EACH</v>
          </cell>
          <cell r="D7274" t="str">
            <v>FIBER OPTIC VISUAL FAULT LOCATOR</v>
          </cell>
          <cell r="F7274">
            <v>0</v>
          </cell>
          <cell r="H7274"/>
          <cell r="I7274"/>
        </row>
        <row r="7275">
          <cell r="A7275" t="str">
            <v>804E98000</v>
          </cell>
          <cell r="C7275" t="str">
            <v>FT</v>
          </cell>
          <cell r="D7275" t="str">
            <v>FIBER OPTIC CABLE, MISC.:</v>
          </cell>
          <cell r="F7275">
            <v>1</v>
          </cell>
          <cell r="G7275">
            <v>1</v>
          </cell>
          <cell r="H7275"/>
          <cell r="I7275"/>
        </row>
        <row r="7276">
          <cell r="A7276" t="str">
            <v>804E98100</v>
          </cell>
          <cell r="C7276" t="str">
            <v>EACH</v>
          </cell>
          <cell r="D7276" t="str">
            <v>FIBER OPTIC CABLE, MISC.:</v>
          </cell>
          <cell r="F7276">
            <v>1</v>
          </cell>
          <cell r="G7276">
            <v>1</v>
          </cell>
          <cell r="H7276"/>
          <cell r="I7276"/>
        </row>
        <row r="7277">
          <cell r="A7277" t="str">
            <v>804E98200</v>
          </cell>
          <cell r="C7277" t="str">
            <v>LS</v>
          </cell>
          <cell r="D7277" t="str">
            <v>FIBER OPTIC CABLE, MISC.:</v>
          </cell>
          <cell r="F7277">
            <v>1</v>
          </cell>
          <cell r="G7277">
            <v>1</v>
          </cell>
          <cell r="H7277"/>
          <cell r="I7277"/>
        </row>
        <row r="7278">
          <cell r="A7278" t="str">
            <v>804E99000</v>
          </cell>
          <cell r="B7278" t="str">
            <v>Y</v>
          </cell>
          <cell r="C7278" t="str">
            <v>LS</v>
          </cell>
          <cell r="D7278" t="str">
            <v>SPECIAL - FIBER OPTIC CABLE AND COMPONENTS</v>
          </cell>
          <cell r="F7278">
            <v>0</v>
          </cell>
          <cell r="G7278" t="str">
            <v>DESIGN BUILD PROJECTS ONLY</v>
          </cell>
          <cell r="H7278"/>
          <cell r="I7278"/>
        </row>
        <row r="7279">
          <cell r="A7279" t="str">
            <v>805E00100</v>
          </cell>
          <cell r="C7279" t="str">
            <v>EACH</v>
          </cell>
          <cell r="D7279" t="str">
            <v>GLOBAL POSITIONING SYSTEM CLOCK ASSEMBLY</v>
          </cell>
          <cell r="F7279">
            <v>0</v>
          </cell>
          <cell r="H7279"/>
          <cell r="I7279"/>
        </row>
        <row r="7280">
          <cell r="A7280" t="str">
            <v>805E00101</v>
          </cell>
          <cell r="C7280" t="str">
            <v>EACH</v>
          </cell>
          <cell r="D7280" t="str">
            <v>GLOBAL POSITIONING SYSTEM CLOCK ASSEMBLY, AS PER PLAN</v>
          </cell>
          <cell r="F7280">
            <v>0</v>
          </cell>
          <cell r="H7280"/>
          <cell r="I7280"/>
        </row>
        <row r="7281">
          <cell r="A7281" t="str">
            <v>807E10000</v>
          </cell>
          <cell r="C7281" t="str">
            <v>MILE</v>
          </cell>
          <cell r="D7281" t="str">
            <v>WET REFLECTIVE TRAFFIC PAINT, EDGE LINE, 4"</v>
          </cell>
          <cell r="F7281">
            <v>0</v>
          </cell>
          <cell r="H7281"/>
          <cell r="I7281"/>
        </row>
        <row r="7282">
          <cell r="A7282" t="str">
            <v>807E10010</v>
          </cell>
          <cell r="C7282" t="str">
            <v>MILE</v>
          </cell>
          <cell r="D7282" t="str">
            <v>WET REFLECTIVE TRAFFIC PAINT, EDGE LINE, 6"</v>
          </cell>
          <cell r="F7282">
            <v>0</v>
          </cell>
          <cell r="H7282"/>
          <cell r="I7282"/>
        </row>
        <row r="7283">
          <cell r="A7283" t="str">
            <v>807E10100</v>
          </cell>
          <cell r="C7283" t="str">
            <v>MILE</v>
          </cell>
          <cell r="D7283" t="str">
            <v>WET REFLECTIVE TRAFFIC PAINT, LANE LINE, 4"</v>
          </cell>
          <cell r="F7283">
            <v>0</v>
          </cell>
          <cell r="H7283"/>
          <cell r="I7283"/>
        </row>
        <row r="7284">
          <cell r="A7284" t="str">
            <v>807E10110</v>
          </cell>
          <cell r="C7284" t="str">
            <v>MILE</v>
          </cell>
          <cell r="D7284" t="str">
            <v>WET REFLECTIVE TRAFFIC PAINT, LANE LINE, 6"</v>
          </cell>
          <cell r="F7284">
            <v>0</v>
          </cell>
          <cell r="H7284"/>
          <cell r="I7284"/>
        </row>
        <row r="7285">
          <cell r="A7285" t="str">
            <v>807E10200</v>
          </cell>
          <cell r="C7285" t="str">
            <v>MILE</v>
          </cell>
          <cell r="D7285" t="str">
            <v>WET REFLECTIVE TRAFFIC PAINT, CENTER LINE</v>
          </cell>
          <cell r="F7285">
            <v>0</v>
          </cell>
          <cell r="H7285"/>
          <cell r="I7285"/>
        </row>
        <row r="7286">
          <cell r="A7286" t="str">
            <v>807E10300</v>
          </cell>
          <cell r="C7286" t="str">
            <v>FT</v>
          </cell>
          <cell r="D7286" t="str">
            <v>WET REFLECTIVE TRAFFIC PAINT, CHANNELIZING LINE, 8"</v>
          </cell>
          <cell r="F7286">
            <v>0</v>
          </cell>
          <cell r="H7286"/>
          <cell r="I7286"/>
        </row>
        <row r="7287">
          <cell r="A7287" t="str">
            <v>807E10310</v>
          </cell>
          <cell r="C7287" t="str">
            <v>FT</v>
          </cell>
          <cell r="D7287" t="str">
            <v>WET REFLECTIVE TRAFFIC PAINT, CHANNELIZING LINE, 12"</v>
          </cell>
          <cell r="F7287">
            <v>0</v>
          </cell>
          <cell r="H7287"/>
          <cell r="I7287"/>
        </row>
        <row r="7288">
          <cell r="A7288" t="str">
            <v>807E10400</v>
          </cell>
          <cell r="C7288" t="str">
            <v>FT</v>
          </cell>
          <cell r="D7288" t="str">
            <v>WET REFLECTIVE TRAFFIC PAINT, DOTTED LINE, 4"</v>
          </cell>
          <cell r="F7288">
            <v>0</v>
          </cell>
          <cell r="H7288"/>
          <cell r="I7288"/>
        </row>
        <row r="7289">
          <cell r="A7289" t="str">
            <v>807E10410</v>
          </cell>
          <cell r="C7289" t="str">
            <v>FT</v>
          </cell>
          <cell r="D7289" t="str">
            <v>WET REFLECTIVE TRAFFIC PAINT, DOTTED LINE, 6"</v>
          </cell>
          <cell r="F7289">
            <v>0</v>
          </cell>
          <cell r="H7289"/>
          <cell r="I7289"/>
        </row>
        <row r="7290">
          <cell r="A7290" t="str">
            <v>807E10420</v>
          </cell>
          <cell r="C7290" t="str">
            <v>FT</v>
          </cell>
          <cell r="D7290" t="str">
            <v>WET REFLECTIVE TRAFFIC PAINT, DOTTED LINE, 8"</v>
          </cell>
          <cell r="F7290">
            <v>0</v>
          </cell>
          <cell r="H7290"/>
          <cell r="I7290"/>
        </row>
        <row r="7291">
          <cell r="A7291" t="str">
            <v>807E10430</v>
          </cell>
          <cell r="C7291" t="str">
            <v>FT</v>
          </cell>
          <cell r="D7291" t="str">
            <v>WET REFLECTIVE TRAFFIC PAINT, DOTTED LINE, 12"</v>
          </cell>
          <cell r="F7291">
            <v>0</v>
          </cell>
          <cell r="H7291"/>
          <cell r="I7291"/>
        </row>
        <row r="7292">
          <cell r="A7292" t="str">
            <v>807E11000</v>
          </cell>
          <cell r="C7292" t="str">
            <v>MILE</v>
          </cell>
          <cell r="D7292" t="str">
            <v>WET REFLECTIVE POLYESTER PAVEMENT MARKING, EDGE LINE, 4"</v>
          </cell>
          <cell r="F7292">
            <v>0</v>
          </cell>
          <cell r="H7292"/>
          <cell r="I7292"/>
        </row>
        <row r="7293">
          <cell r="A7293" t="str">
            <v>807E11010</v>
          </cell>
          <cell r="C7293" t="str">
            <v>MILE</v>
          </cell>
          <cell r="D7293" t="str">
            <v>WET REFLECTIVE POLYESTER PAVEMENT MARKING, EDGE LINE, 6"</v>
          </cell>
          <cell r="F7293">
            <v>0</v>
          </cell>
          <cell r="H7293"/>
          <cell r="I7293"/>
        </row>
        <row r="7294">
          <cell r="A7294" t="str">
            <v>807E11100</v>
          </cell>
          <cell r="C7294" t="str">
            <v>MILE</v>
          </cell>
          <cell r="D7294" t="str">
            <v>WET REFLECTIVE POLYESTER PAVEMENT MARKING, LANE LINE, 4"</v>
          </cell>
          <cell r="F7294">
            <v>0</v>
          </cell>
          <cell r="H7294"/>
          <cell r="I7294"/>
        </row>
        <row r="7295">
          <cell r="A7295" t="str">
            <v>807E11110</v>
          </cell>
          <cell r="C7295" t="str">
            <v>MILE</v>
          </cell>
          <cell r="D7295" t="str">
            <v>WET REFLECTIVE POLYESTER PAVEMENT MARKING, LANE LINE, 6"</v>
          </cell>
          <cell r="F7295">
            <v>0</v>
          </cell>
          <cell r="H7295"/>
          <cell r="I7295"/>
        </row>
        <row r="7296">
          <cell r="A7296" t="str">
            <v>807E11200</v>
          </cell>
          <cell r="C7296" t="str">
            <v>MILE</v>
          </cell>
          <cell r="D7296" t="str">
            <v>WET REFLECTIVE POLYESTER PAVEMENT MARKING, CENTER LINE</v>
          </cell>
          <cell r="F7296">
            <v>0</v>
          </cell>
          <cell r="H7296"/>
          <cell r="I7296"/>
        </row>
        <row r="7297">
          <cell r="A7297" t="str">
            <v>807E11300</v>
          </cell>
          <cell r="C7297" t="str">
            <v>FT</v>
          </cell>
          <cell r="D7297" t="str">
            <v>WET REFLECTIVE POLYESTER PAVEMENT MARKING, CHANNELIZING LINE, 8"</v>
          </cell>
          <cell r="F7297">
            <v>0</v>
          </cell>
          <cell r="H7297"/>
          <cell r="I7297"/>
        </row>
        <row r="7298">
          <cell r="A7298" t="str">
            <v>807E11310</v>
          </cell>
          <cell r="C7298" t="str">
            <v>FT</v>
          </cell>
          <cell r="D7298" t="str">
            <v>WET REFLECTIVE POLYESTER PAVEMENT MARKING, CHANNELIZING LINE, 12"</v>
          </cell>
          <cell r="F7298">
            <v>0</v>
          </cell>
          <cell r="H7298"/>
          <cell r="I7298"/>
        </row>
        <row r="7299">
          <cell r="A7299" t="str">
            <v>807E11400</v>
          </cell>
          <cell r="C7299" t="str">
            <v>FT</v>
          </cell>
          <cell r="D7299" t="str">
            <v>WET REFLECTIVE POLYESTER PAVEMENT MARKING, DOTTED LINE, 4"</v>
          </cell>
          <cell r="F7299">
            <v>0</v>
          </cell>
          <cell r="H7299"/>
          <cell r="I7299"/>
        </row>
        <row r="7300">
          <cell r="A7300" t="str">
            <v>807E11410</v>
          </cell>
          <cell r="C7300" t="str">
            <v>FT</v>
          </cell>
          <cell r="D7300" t="str">
            <v>WET REFLECTIVE POLYESTER PAVEMENT MARKING, DOTTED LINE, 6"</v>
          </cell>
          <cell r="F7300">
            <v>0</v>
          </cell>
          <cell r="H7300"/>
          <cell r="I7300"/>
        </row>
        <row r="7301">
          <cell r="A7301" t="str">
            <v>807E11420</v>
          </cell>
          <cell r="C7301" t="str">
            <v>FT</v>
          </cell>
          <cell r="D7301" t="str">
            <v>WET REFLECTIVE POLYESTER PAVEMENT MARKING, DOTTED LINE, 8"</v>
          </cell>
          <cell r="F7301">
            <v>0</v>
          </cell>
          <cell r="H7301"/>
          <cell r="I7301"/>
        </row>
        <row r="7302">
          <cell r="A7302" t="str">
            <v>807E11430</v>
          </cell>
          <cell r="C7302" t="str">
            <v>FT</v>
          </cell>
          <cell r="D7302" t="str">
            <v>WET REFLECTIVE POLYESTER PAVEMENT MARKING, DOTTED LINE, 12"</v>
          </cell>
          <cell r="F7302">
            <v>0</v>
          </cell>
          <cell r="H7302"/>
          <cell r="I7302"/>
        </row>
        <row r="7303">
          <cell r="A7303" t="str">
            <v>807E12000</v>
          </cell>
          <cell r="C7303" t="str">
            <v>MILE</v>
          </cell>
          <cell r="D7303" t="str">
            <v>WET REFLECTIVE EPOXY PAVEMENT MARKING, EDGE LINE, 4"</v>
          </cell>
          <cell r="F7303">
            <v>0</v>
          </cell>
          <cell r="H7303"/>
          <cell r="I7303"/>
        </row>
        <row r="7304">
          <cell r="A7304" t="str">
            <v>807E12010</v>
          </cell>
          <cell r="C7304" t="str">
            <v>MILE</v>
          </cell>
          <cell r="D7304" t="str">
            <v>WET REFLECTIVE EPOXY PAVEMENT MARKING, EDGE LINE, 6"</v>
          </cell>
          <cell r="F7304">
            <v>0</v>
          </cell>
          <cell r="H7304"/>
          <cell r="I7304"/>
        </row>
        <row r="7305">
          <cell r="A7305" t="str">
            <v>807E12100</v>
          </cell>
          <cell r="C7305" t="str">
            <v>MILE</v>
          </cell>
          <cell r="D7305" t="str">
            <v>WET REFLECTIVE EPOXY PAVEMENT MARKING, LANE LINE, 4"</v>
          </cell>
          <cell r="F7305">
            <v>0</v>
          </cell>
          <cell r="H7305"/>
          <cell r="I7305"/>
        </row>
        <row r="7306">
          <cell r="A7306" t="str">
            <v>807E12110</v>
          </cell>
          <cell r="C7306" t="str">
            <v>MILE</v>
          </cell>
          <cell r="D7306" t="str">
            <v>WET REFLECTIVE EPOXY PAVEMENT MARKING, LANE LINE, 6"</v>
          </cell>
          <cell r="F7306">
            <v>0</v>
          </cell>
          <cell r="H7306"/>
          <cell r="I7306"/>
        </row>
        <row r="7307">
          <cell r="A7307" t="str">
            <v>807E12200</v>
          </cell>
          <cell r="C7307" t="str">
            <v>MILE</v>
          </cell>
          <cell r="D7307" t="str">
            <v>WET REFLECTIVE EPOXY PAVEMENT MARKING, CENTER LINE</v>
          </cell>
          <cell r="F7307">
            <v>0</v>
          </cell>
          <cell r="H7307"/>
          <cell r="I7307"/>
        </row>
        <row r="7308">
          <cell r="A7308" t="str">
            <v>807E12300</v>
          </cell>
          <cell r="C7308" t="str">
            <v>FT</v>
          </cell>
          <cell r="D7308" t="str">
            <v>WET REFLECTIVE EPOXY PAVEMENT MARKING, CHANNELIZING LINE, 8"</v>
          </cell>
          <cell r="F7308">
            <v>0</v>
          </cell>
          <cell r="H7308"/>
          <cell r="I7308"/>
        </row>
        <row r="7309">
          <cell r="A7309" t="str">
            <v>807E12310</v>
          </cell>
          <cell r="C7309" t="str">
            <v>FT</v>
          </cell>
          <cell r="D7309" t="str">
            <v>WET REFLECTIVE EPOXY PAVEMENT MARKING, CHANNELIZING LINE, 12"</v>
          </cell>
          <cell r="F7309">
            <v>0</v>
          </cell>
          <cell r="H7309"/>
          <cell r="I7309"/>
        </row>
        <row r="7310">
          <cell r="A7310" t="str">
            <v>807E12400</v>
          </cell>
          <cell r="C7310" t="str">
            <v>FT</v>
          </cell>
          <cell r="D7310" t="str">
            <v>WET REFLECTIVE EPOXY PAVEMENT MARKING, DOTTED LINE, 4"</v>
          </cell>
          <cell r="F7310">
            <v>0</v>
          </cell>
          <cell r="H7310"/>
          <cell r="I7310"/>
        </row>
        <row r="7311">
          <cell r="A7311" t="str">
            <v>807E12410</v>
          </cell>
          <cell r="C7311" t="str">
            <v>FT</v>
          </cell>
          <cell r="D7311" t="str">
            <v>WET REFLECTIVE EPOXY PAVEMENT MARKING, DOTTED LINE, 6"</v>
          </cell>
          <cell r="F7311">
            <v>0</v>
          </cell>
          <cell r="H7311"/>
          <cell r="I7311"/>
        </row>
        <row r="7312">
          <cell r="A7312" t="str">
            <v>807E12420</v>
          </cell>
          <cell r="C7312" t="str">
            <v>FT</v>
          </cell>
          <cell r="D7312" t="str">
            <v>WET REFLECTIVE EPOXY PAVEMENT MARKING, DOTTED LINE, 8"</v>
          </cell>
          <cell r="F7312">
            <v>0</v>
          </cell>
          <cell r="H7312"/>
          <cell r="I7312"/>
        </row>
        <row r="7313">
          <cell r="A7313" t="str">
            <v>807E12430</v>
          </cell>
          <cell r="C7313" t="str">
            <v>FT</v>
          </cell>
          <cell r="D7313" t="str">
            <v>WET REFLECTIVE EPOXY PAVEMENT MARKING, DOTTED LINE, 12"</v>
          </cell>
          <cell r="F7313">
            <v>0</v>
          </cell>
          <cell r="H7313"/>
          <cell r="I7313"/>
        </row>
        <row r="7314">
          <cell r="A7314" t="str">
            <v>807E13000</v>
          </cell>
          <cell r="C7314" t="str">
            <v>MILE</v>
          </cell>
          <cell r="D7314" t="str">
            <v>WET REFLECTIVE SPRAY THERMOPLASTIC PAVEMENT MARKING, EDGE LINE, 4"</v>
          </cell>
          <cell r="F7314">
            <v>0</v>
          </cell>
          <cell r="H7314"/>
          <cell r="I7314"/>
        </row>
        <row r="7315">
          <cell r="A7315" t="str">
            <v>807E13010</v>
          </cell>
          <cell r="C7315" t="str">
            <v>MILE</v>
          </cell>
          <cell r="D7315" t="str">
            <v>WET REFLECTIVE SPRAY THERMOPLASTIC PAVEMENT MARKING, EDGE LINE, 6"</v>
          </cell>
          <cell r="F7315">
            <v>0</v>
          </cell>
          <cell r="H7315"/>
          <cell r="I7315"/>
        </row>
        <row r="7316">
          <cell r="A7316" t="str">
            <v>807E13100</v>
          </cell>
          <cell r="C7316" t="str">
            <v>MILE</v>
          </cell>
          <cell r="D7316" t="str">
            <v>WET REFLECTIVE SPRAY THERMOPLASTIC PAVEMENT MARKING, LANE LINE, 4"</v>
          </cell>
          <cell r="F7316">
            <v>0</v>
          </cell>
          <cell r="H7316"/>
          <cell r="I7316"/>
        </row>
        <row r="7317">
          <cell r="A7317" t="str">
            <v>807E13110</v>
          </cell>
          <cell r="C7317" t="str">
            <v>MILE</v>
          </cell>
          <cell r="D7317" t="str">
            <v>WET REFLECTIVE SPRAY THERMOPLASTIC PAVEMENT MARKING, LANE LINE, 6"</v>
          </cell>
          <cell r="F7317">
            <v>0</v>
          </cell>
          <cell r="H7317"/>
          <cell r="I7317"/>
        </row>
        <row r="7318">
          <cell r="A7318" t="str">
            <v>807E13200</v>
          </cell>
          <cell r="C7318" t="str">
            <v>MILE</v>
          </cell>
          <cell r="D7318" t="str">
            <v>WET REFLECTIVE SPRAY THERMOPLASTIC PAVEMENT MARKING, CENTER LINE</v>
          </cell>
          <cell r="F7318">
            <v>0</v>
          </cell>
          <cell r="H7318"/>
          <cell r="I7318"/>
        </row>
        <row r="7319">
          <cell r="A7319" t="str">
            <v>807E13300</v>
          </cell>
          <cell r="C7319" t="str">
            <v>FT</v>
          </cell>
          <cell r="D7319" t="str">
            <v>WET REFLECTIVE SPRAY THERMOPLASTIC PAVEMENT MARKING, CHANNELIZING LINE, 8"</v>
          </cell>
          <cell r="F7319">
            <v>0</v>
          </cell>
          <cell r="H7319"/>
          <cell r="I7319"/>
        </row>
        <row r="7320">
          <cell r="A7320" t="str">
            <v>807E13310</v>
          </cell>
          <cell r="C7320" t="str">
            <v>FT</v>
          </cell>
          <cell r="D7320" t="str">
            <v>WET REFLECTIVE SPRAY THERMOPLASTIC PAVEMENT MARKING, CHANNELIZING LINE, 12"</v>
          </cell>
          <cell r="F7320">
            <v>0</v>
          </cell>
          <cell r="H7320"/>
          <cell r="I7320"/>
        </row>
        <row r="7321">
          <cell r="A7321" t="str">
            <v>807E13400</v>
          </cell>
          <cell r="C7321" t="str">
            <v>FT</v>
          </cell>
          <cell r="D7321" t="str">
            <v>WET REFLECTIVE SPRAY THERMOPLASTIC PAVEMENT MARKING, DOTTED LINE, 4"</v>
          </cell>
          <cell r="F7321">
            <v>0</v>
          </cell>
          <cell r="H7321"/>
          <cell r="I7321"/>
        </row>
        <row r="7322">
          <cell r="A7322" t="str">
            <v>807E13410</v>
          </cell>
          <cell r="C7322" t="str">
            <v>FT</v>
          </cell>
          <cell r="D7322" t="str">
            <v>WET REFLECTIVE SPRAY THERMOPLASTIC PAVEMENT MARKING, DOTTED LINE, 6"</v>
          </cell>
          <cell r="F7322">
            <v>0</v>
          </cell>
          <cell r="H7322"/>
          <cell r="I7322"/>
        </row>
        <row r="7323">
          <cell r="A7323" t="str">
            <v>807E13420</v>
          </cell>
          <cell r="C7323" t="str">
            <v>FT</v>
          </cell>
          <cell r="D7323" t="str">
            <v>WET REFLECTIVE SPRAY THERMOPLASTIC PAVEMENT MARKING, DOTTED LINE, 8"</v>
          </cell>
          <cell r="F7323">
            <v>0</v>
          </cell>
          <cell r="H7323"/>
          <cell r="I7323"/>
        </row>
        <row r="7324">
          <cell r="A7324" t="str">
            <v>807E13430</v>
          </cell>
          <cell r="C7324" t="str">
            <v>FT</v>
          </cell>
          <cell r="D7324" t="str">
            <v>WET REFLECTIVE SPRAY THERMOPLASTIC PAVEMENT MARKING, DOTTED LINE, 12"</v>
          </cell>
          <cell r="F7324">
            <v>0</v>
          </cell>
          <cell r="H7324"/>
          <cell r="I7324"/>
        </row>
        <row r="7325">
          <cell r="A7325" t="str">
            <v>807E14000</v>
          </cell>
          <cell r="C7325" t="str">
            <v>MILE</v>
          </cell>
          <cell r="D7325" t="str">
            <v>WET REFLECTIVE THERMOPLASTIC PAVEMENT MARKING, EDGE LINE, 4"</v>
          </cell>
          <cell r="F7325">
            <v>0</v>
          </cell>
          <cell r="H7325"/>
          <cell r="I7325"/>
        </row>
        <row r="7326">
          <cell r="A7326" t="str">
            <v>807E14010</v>
          </cell>
          <cell r="C7326" t="str">
            <v>MILE</v>
          </cell>
          <cell r="D7326" t="str">
            <v>WET REFLECTIVE THERMOPLASTIC PAVEMENT MARKING, EDGE LINE, 6"</v>
          </cell>
          <cell r="F7326">
            <v>0</v>
          </cell>
          <cell r="H7326"/>
          <cell r="I7326"/>
        </row>
        <row r="7327">
          <cell r="A7327" t="str">
            <v>807E14100</v>
          </cell>
          <cell r="C7327" t="str">
            <v>MILE</v>
          </cell>
          <cell r="D7327" t="str">
            <v>WET REFLECTIVE THERMOPLASTIC PAVEMENT MARKING, LANE LINE, 4"</v>
          </cell>
          <cell r="F7327">
            <v>0</v>
          </cell>
          <cell r="H7327"/>
          <cell r="I7327"/>
        </row>
        <row r="7328">
          <cell r="A7328" t="str">
            <v>807E14110</v>
          </cell>
          <cell r="C7328" t="str">
            <v>MILE</v>
          </cell>
          <cell r="D7328" t="str">
            <v>WET REFLECTIVE THERMOPLASTIC PAVEMENT MARKING, LANE LINE, 6"</v>
          </cell>
          <cell r="F7328">
            <v>0</v>
          </cell>
          <cell r="H7328"/>
          <cell r="I7328"/>
        </row>
        <row r="7329">
          <cell r="A7329" t="str">
            <v>807E14200</v>
          </cell>
          <cell r="C7329" t="str">
            <v>MILE</v>
          </cell>
          <cell r="D7329" t="str">
            <v>WET REFLECTIVE THERMOPLASTIC PAVEMENT MARKING, CENTER LINE</v>
          </cell>
          <cell r="F7329">
            <v>0</v>
          </cell>
          <cell r="H7329"/>
          <cell r="I7329"/>
        </row>
        <row r="7330">
          <cell r="A7330" t="str">
            <v>807E14300</v>
          </cell>
          <cell r="C7330" t="str">
            <v>FT</v>
          </cell>
          <cell r="D7330" t="str">
            <v>WET REFLECTIVE THERMOPLASTIC PAVEMENT MARKING, CHANNELIZING LINE, 8"</v>
          </cell>
          <cell r="F7330">
            <v>0</v>
          </cell>
          <cell r="H7330"/>
          <cell r="I7330"/>
        </row>
        <row r="7331">
          <cell r="A7331" t="str">
            <v>807E14310</v>
          </cell>
          <cell r="B7331"/>
          <cell r="C7331" t="str">
            <v>FT</v>
          </cell>
          <cell r="D7331" t="str">
            <v>WET REFLECTIVE THERMOPLASTIC PAVEMENT MARKING, CHANNELIZING LINE, 12"</v>
          </cell>
          <cell r="F7331">
            <v>0</v>
          </cell>
          <cell r="H7331"/>
          <cell r="I7331"/>
        </row>
        <row r="7332">
          <cell r="A7332" t="str">
            <v>807E14400</v>
          </cell>
          <cell r="B7332"/>
          <cell r="C7332" t="str">
            <v>FT</v>
          </cell>
          <cell r="D7332" t="str">
            <v>WET REFLECTIVE THERMOPLASTIC PAVEMENT MARKING, DOTTED LINE, 4"</v>
          </cell>
          <cell r="F7332">
            <v>0</v>
          </cell>
          <cell r="H7332"/>
          <cell r="I7332"/>
        </row>
        <row r="7333">
          <cell r="A7333" t="str">
            <v>807E14410</v>
          </cell>
          <cell r="B7333"/>
          <cell r="C7333" t="str">
            <v>FT</v>
          </cell>
          <cell r="D7333" t="str">
            <v>WET REFLECTIVE THERMOPLASTIC PAVEMENT MARKING, DOTTED LINE, 6"</v>
          </cell>
          <cell r="F7333">
            <v>0</v>
          </cell>
          <cell r="H7333"/>
          <cell r="I7333"/>
        </row>
        <row r="7334">
          <cell r="A7334" t="str">
            <v>807E14420</v>
          </cell>
          <cell r="B7334"/>
          <cell r="C7334" t="str">
            <v>FT</v>
          </cell>
          <cell r="D7334" t="str">
            <v>WET REFLECTIVE THERMOPLASTIC PAVEMENT MARKING, DOTTED LINE, 8"</v>
          </cell>
          <cell r="F7334">
            <v>0</v>
          </cell>
          <cell r="H7334"/>
          <cell r="I7334"/>
        </row>
        <row r="7335">
          <cell r="A7335" t="str">
            <v>807E14430</v>
          </cell>
          <cell r="B7335"/>
          <cell r="C7335" t="str">
            <v>FT</v>
          </cell>
          <cell r="D7335" t="str">
            <v>WET REFLECTIVE THERMOPLASTIC PAVEMENT MARKING, DOTTED LINE, 12"</v>
          </cell>
          <cell r="F7335">
            <v>0</v>
          </cell>
          <cell r="H7335"/>
          <cell r="I7335"/>
        </row>
        <row r="7336">
          <cell r="A7336" t="str">
            <v>808E18700</v>
          </cell>
          <cell r="B7336"/>
          <cell r="C7336" t="str">
            <v>SNMT</v>
          </cell>
          <cell r="D7336" t="str">
            <v>DIGITAL SPEED LIMIT (DSL) SIGN ASSEMBLY</v>
          </cell>
          <cell r="F7336">
            <v>0</v>
          </cell>
          <cell r="H7336"/>
          <cell r="I7336"/>
        </row>
        <row r="7337">
          <cell r="A7337" t="str">
            <v>809E20000</v>
          </cell>
          <cell r="B7337"/>
          <cell r="C7337" t="str">
            <v>FT</v>
          </cell>
          <cell r="D7337" t="str">
            <v>MICRO-DUCT PATHWAY, 1 CELL 14/10</v>
          </cell>
          <cell r="F7337">
            <v>0</v>
          </cell>
          <cell r="H7337"/>
          <cell r="I7337"/>
        </row>
        <row r="7338">
          <cell r="A7338" t="str">
            <v>809E20010</v>
          </cell>
          <cell r="B7338"/>
          <cell r="C7338" t="str">
            <v>FT</v>
          </cell>
          <cell r="D7338" t="str">
            <v>MICRO-DUCT PATHWAY, 2 CELL 14/10</v>
          </cell>
          <cell r="F7338">
            <v>0</v>
          </cell>
          <cell r="H7338"/>
          <cell r="I7338"/>
        </row>
        <row r="7339">
          <cell r="A7339" t="str">
            <v>809E20020</v>
          </cell>
          <cell r="B7339"/>
          <cell r="C7339" t="str">
            <v>FT</v>
          </cell>
          <cell r="D7339" t="str">
            <v>MICRO-DUCT PATHWAY, 4 CELL 14/10</v>
          </cell>
          <cell r="F7339">
            <v>0</v>
          </cell>
          <cell r="H7339"/>
          <cell r="I7339"/>
        </row>
        <row r="7340">
          <cell r="A7340" t="str">
            <v>809E20030</v>
          </cell>
          <cell r="B7340"/>
          <cell r="C7340" t="str">
            <v>FT</v>
          </cell>
          <cell r="D7340" t="str">
            <v>MICRO-DUCT PATHWAY, 7 CELL 14/10</v>
          </cell>
          <cell r="F7340">
            <v>0</v>
          </cell>
          <cell r="H7340"/>
          <cell r="I7340"/>
        </row>
        <row r="7341">
          <cell r="A7341" t="str">
            <v>809E20100</v>
          </cell>
          <cell r="B7341"/>
          <cell r="C7341" t="str">
            <v>FT</v>
          </cell>
          <cell r="D7341" t="str">
            <v>MICRO-DUCT PATHWAY, 1 CELL 22/16</v>
          </cell>
          <cell r="F7341">
            <v>0</v>
          </cell>
          <cell r="H7341"/>
          <cell r="I7341"/>
        </row>
        <row r="7342">
          <cell r="A7342" t="str">
            <v>809E20110</v>
          </cell>
          <cell r="B7342"/>
          <cell r="C7342" t="str">
            <v>FT</v>
          </cell>
          <cell r="D7342" t="str">
            <v>MICRO-DUCT PATHWAY, 2 CELL 22/16</v>
          </cell>
          <cell r="F7342">
            <v>0</v>
          </cell>
          <cell r="H7342"/>
          <cell r="I7342"/>
        </row>
        <row r="7343">
          <cell r="A7343" t="str">
            <v>809E20120</v>
          </cell>
          <cell r="B7343"/>
          <cell r="C7343" t="str">
            <v>FT</v>
          </cell>
          <cell r="D7343" t="str">
            <v>MICRO-DUCT PATHWAY, 4 CELL 22/16</v>
          </cell>
          <cell r="F7343">
            <v>0</v>
          </cell>
          <cell r="H7343"/>
          <cell r="I7343"/>
        </row>
        <row r="7344">
          <cell r="A7344" t="str">
            <v>809E20130</v>
          </cell>
          <cell r="B7344"/>
          <cell r="C7344" t="str">
            <v>FT</v>
          </cell>
          <cell r="D7344" t="str">
            <v>MICRO-DUCT PATHWAY, 7 CELL 22/16</v>
          </cell>
          <cell r="F7344">
            <v>0</v>
          </cell>
          <cell r="H7344"/>
          <cell r="I7344"/>
        </row>
        <row r="7345">
          <cell r="A7345" t="str">
            <v>809E21000</v>
          </cell>
          <cell r="B7345"/>
          <cell r="C7345" t="str">
            <v>FT</v>
          </cell>
          <cell r="D7345" t="str">
            <v>MICRO-DUCT PATHWAY, HYBRID, 3 – 14/10 AND 3 – 1.25 IN</v>
          </cell>
          <cell r="F7345">
            <v>0</v>
          </cell>
          <cell r="H7345"/>
          <cell r="I7345"/>
        </row>
        <row r="7346">
          <cell r="A7346" t="str">
            <v>809E22000</v>
          </cell>
          <cell r="B7346"/>
          <cell r="C7346" t="str">
            <v>FT</v>
          </cell>
          <cell r="D7346" t="str">
            <v>MICRO-DUCT PATHWAY, JACKED OR DRILLED</v>
          </cell>
          <cell r="F7346">
            <v>1</v>
          </cell>
          <cell r="G7346" t="str">
            <v>SPECIFY SIZE</v>
          </cell>
          <cell r="H7346"/>
          <cell r="I7346"/>
        </row>
        <row r="7347">
          <cell r="A7347" t="str">
            <v>809E23000</v>
          </cell>
          <cell r="B7347"/>
          <cell r="C7347" t="str">
            <v>FT</v>
          </cell>
          <cell r="D7347" t="str">
            <v>MICRO-DUCT INNERDUCT, 10/8</v>
          </cell>
          <cell r="F7347">
            <v>0</v>
          </cell>
          <cell r="H7347"/>
          <cell r="I7347"/>
        </row>
        <row r="7348">
          <cell r="A7348" t="str">
            <v>809E23100</v>
          </cell>
          <cell r="B7348"/>
          <cell r="C7348" t="str">
            <v>FT</v>
          </cell>
          <cell r="D7348" t="str">
            <v>MICRO-DUCT INNERDUCT, 14/10</v>
          </cell>
          <cell r="F7348">
            <v>0</v>
          </cell>
          <cell r="H7348"/>
          <cell r="I7348"/>
        </row>
        <row r="7349">
          <cell r="A7349" t="str">
            <v>809E23200</v>
          </cell>
          <cell r="B7349"/>
          <cell r="C7349" t="str">
            <v>FT</v>
          </cell>
          <cell r="D7349" t="str">
            <v>MICRO-DUCT INNERDUCT, 22/16</v>
          </cell>
          <cell r="F7349">
            <v>0</v>
          </cell>
          <cell r="H7349"/>
          <cell r="I7349"/>
        </row>
        <row r="7350">
          <cell r="A7350" t="str">
            <v>809E24000</v>
          </cell>
          <cell r="B7350"/>
          <cell r="C7350" t="str">
            <v>FT</v>
          </cell>
          <cell r="D7350" t="str">
            <v>CONDUIT, MULTICELL, JACKED OR DRILLED</v>
          </cell>
          <cell r="F7350">
            <v>1</v>
          </cell>
          <cell r="G7350" t="str">
            <v>SPECIFY SIZE</v>
          </cell>
          <cell r="H7350"/>
          <cell r="I7350"/>
        </row>
        <row r="7351">
          <cell r="A7351" t="str">
            <v>809E24500</v>
          </cell>
          <cell r="B7351"/>
          <cell r="C7351" t="str">
            <v>FT</v>
          </cell>
          <cell r="D7351" t="str">
            <v>CONDUIT, 4", MULTICELL, HDPE WITH 4 – 1” INNERDUCTS</v>
          </cell>
          <cell r="F7351">
            <v>0</v>
          </cell>
          <cell r="H7351"/>
          <cell r="I7351"/>
        </row>
        <row r="7352">
          <cell r="A7352" t="str">
            <v>809E25000</v>
          </cell>
          <cell r="B7352"/>
          <cell r="C7352" t="str">
            <v>FT</v>
          </cell>
          <cell r="D7352" t="str">
            <v>CONDUIT, MULTICELL, MISC.:</v>
          </cell>
          <cell r="F7352">
            <v>1</v>
          </cell>
          <cell r="G7352">
            <v>1</v>
          </cell>
          <cell r="H7352"/>
          <cell r="I7352"/>
        </row>
        <row r="7353">
          <cell r="A7353" t="str">
            <v>809E60000</v>
          </cell>
          <cell r="B7353"/>
          <cell r="C7353" t="str">
            <v>EACH</v>
          </cell>
          <cell r="D7353" t="str">
            <v>CCTV IP-CAMERA SYSTEM, DOME-TYPE</v>
          </cell>
          <cell r="F7353">
            <v>0</v>
          </cell>
          <cell r="H7353"/>
          <cell r="I7353"/>
        </row>
        <row r="7354">
          <cell r="A7354" t="str">
            <v>809E60001</v>
          </cell>
          <cell r="B7354"/>
          <cell r="C7354" t="str">
            <v>EACH</v>
          </cell>
          <cell r="D7354" t="str">
            <v>CCTV IP-CAMERA SYSTEM, DOME-TYPE, AS PER PLAN</v>
          </cell>
          <cell r="F7354">
            <v>0</v>
          </cell>
          <cell r="H7354"/>
          <cell r="I7354"/>
        </row>
        <row r="7355">
          <cell r="A7355" t="str">
            <v>809E60010</v>
          </cell>
          <cell r="B7355"/>
          <cell r="C7355" t="str">
            <v>EACH</v>
          </cell>
          <cell r="D7355" t="str">
            <v>CCTV IP-CAMERA SYSTEM, TYPE HD, WALL/TUNNEL</v>
          </cell>
          <cell r="F7355">
            <v>0</v>
          </cell>
          <cell r="H7355"/>
          <cell r="I7355"/>
        </row>
        <row r="7356">
          <cell r="A7356" t="str">
            <v>809E60020</v>
          </cell>
          <cell r="B7356"/>
          <cell r="C7356" t="str">
            <v>DAY</v>
          </cell>
          <cell r="D7356" t="str">
            <v>CCTV IP-CAMERA SYSTEM, PORTABLE</v>
          </cell>
          <cell r="F7356">
            <v>0</v>
          </cell>
          <cell r="G7356" t="str">
            <v>CHECK UNIT OF MEASURE</v>
          </cell>
          <cell r="H7356"/>
          <cell r="I7356"/>
        </row>
        <row r="7357">
          <cell r="A7357" t="str">
            <v>809E60030</v>
          </cell>
          <cell r="B7357"/>
          <cell r="C7357" t="str">
            <v>EACH</v>
          </cell>
          <cell r="D7357" t="str">
            <v>CCTV IP-CAMERA SYSTEM, ENHANCED</v>
          </cell>
          <cell r="F7357">
            <v>0</v>
          </cell>
          <cell r="H7357"/>
          <cell r="I7357"/>
        </row>
        <row r="7358">
          <cell r="A7358" t="str">
            <v>809E60040</v>
          </cell>
          <cell r="B7358"/>
          <cell r="C7358" t="str">
            <v>EACH</v>
          </cell>
          <cell r="D7358" t="str">
            <v>CCTV IP-CAMERA SYSTEM, QUAD MULTI-VIEW FIXED WITH PTZ</v>
          </cell>
          <cell r="F7358">
            <v>0</v>
          </cell>
          <cell r="H7358"/>
          <cell r="I7358"/>
        </row>
        <row r="7359">
          <cell r="A7359" t="str">
            <v>809E61000</v>
          </cell>
          <cell r="B7359"/>
          <cell r="C7359" t="str">
            <v>EACH</v>
          </cell>
          <cell r="D7359" t="str">
            <v>CCTV CONCRETE POLE WITH LOWERING UNIT, 70 FEET</v>
          </cell>
          <cell r="F7359">
            <v>0</v>
          </cell>
          <cell r="H7359"/>
          <cell r="I7359"/>
        </row>
        <row r="7360">
          <cell r="A7360" t="str">
            <v>809E61002</v>
          </cell>
          <cell r="B7360"/>
          <cell r="C7360" t="str">
            <v>EACH</v>
          </cell>
          <cell r="D7360" t="str">
            <v>CCTV CONCRETE POLE, 70 FEET</v>
          </cell>
          <cell r="F7360">
            <v>0</v>
          </cell>
          <cell r="H7360"/>
          <cell r="I7360"/>
        </row>
        <row r="7361">
          <cell r="A7361" t="str">
            <v>809E61010</v>
          </cell>
          <cell r="B7361"/>
          <cell r="C7361" t="str">
            <v>EACH</v>
          </cell>
          <cell r="D7361" t="str">
            <v>CCTV CONCRETE POLE WITH LOWERING UNIT, 50 FEET</v>
          </cell>
          <cell r="F7361">
            <v>0</v>
          </cell>
          <cell r="H7361"/>
          <cell r="I7361"/>
        </row>
        <row r="7362">
          <cell r="A7362" t="str">
            <v>809E61012</v>
          </cell>
          <cell r="B7362"/>
          <cell r="C7362" t="str">
            <v>EACH</v>
          </cell>
          <cell r="D7362" t="str">
            <v>CCTV CONCRETE POLE, 50 FEET</v>
          </cell>
          <cell r="F7362">
            <v>0</v>
          </cell>
          <cell r="H7362"/>
          <cell r="I7362"/>
        </row>
        <row r="7363">
          <cell r="A7363" t="str">
            <v>809E61090</v>
          </cell>
          <cell r="B7363"/>
          <cell r="C7363" t="str">
            <v>EACH</v>
          </cell>
          <cell r="D7363" t="str">
            <v>CCTV LOWERING UNIT</v>
          </cell>
          <cell r="F7363">
            <v>0</v>
          </cell>
          <cell r="H7363"/>
          <cell r="I7363"/>
        </row>
        <row r="7364">
          <cell r="A7364" t="str">
            <v>809E61100</v>
          </cell>
          <cell r="B7364"/>
          <cell r="C7364" t="str">
            <v>EACH</v>
          </cell>
          <cell r="D7364" t="str">
            <v>CCTV LOWERING UNIT, INSTALLATION ONLY</v>
          </cell>
          <cell r="F7364">
            <v>0</v>
          </cell>
          <cell r="H7364"/>
          <cell r="I7364"/>
        </row>
        <row r="7365">
          <cell r="A7365" t="str">
            <v>809E62990</v>
          </cell>
          <cell r="B7365"/>
          <cell r="C7365" t="str">
            <v>EACH</v>
          </cell>
          <cell r="D7365" t="str">
            <v>DYNAMIC MESSAGE SIGN (DMS), FULL COLOR</v>
          </cell>
          <cell r="F7365">
            <v>0</v>
          </cell>
          <cell r="H7365"/>
          <cell r="I7365"/>
        </row>
        <row r="7366">
          <cell r="A7366" t="str">
            <v>809E63000</v>
          </cell>
          <cell r="B7366"/>
          <cell r="C7366" t="str">
            <v>EACH</v>
          </cell>
          <cell r="D7366" t="str">
            <v>DYNAMIC MESSAGE SIGN (DMS), FULL-SIZE WALK-IN</v>
          </cell>
          <cell r="F7366">
            <v>0</v>
          </cell>
          <cell r="H7366"/>
          <cell r="I7366"/>
        </row>
        <row r="7367">
          <cell r="A7367" t="str">
            <v>809E63001</v>
          </cell>
          <cell r="B7367"/>
          <cell r="C7367" t="str">
            <v>EACH</v>
          </cell>
          <cell r="D7367" t="str">
            <v>DYNAMIC MESSAGE SIGN (DMS), FULL-SIZE WALK-IN, AS PER PLAN</v>
          </cell>
          <cell r="F7367">
            <v>0</v>
          </cell>
          <cell r="H7367"/>
          <cell r="I7367"/>
        </row>
        <row r="7368">
          <cell r="A7368" t="str">
            <v>809E63010</v>
          </cell>
          <cell r="B7368"/>
          <cell r="C7368" t="str">
            <v>EACH</v>
          </cell>
          <cell r="D7368" t="str">
            <v>DYNAMIC MESSAGE SIGN (DMS), FRONT-ACCESS</v>
          </cell>
          <cell r="F7368">
            <v>0</v>
          </cell>
          <cell r="H7368"/>
          <cell r="I7368"/>
        </row>
        <row r="7369">
          <cell r="A7369" t="str">
            <v>809E63020</v>
          </cell>
          <cell r="B7369"/>
          <cell r="C7369" t="str">
            <v>EACH</v>
          </cell>
          <cell r="D7369" t="str">
            <v>DESTINATION DYNAMIC MESSAGE SIGN (DDMS), FREEWAY - TWO-LINE</v>
          </cell>
          <cell r="F7369">
            <v>0</v>
          </cell>
          <cell r="H7369"/>
          <cell r="I7369"/>
        </row>
        <row r="7370">
          <cell r="A7370" t="str">
            <v>809E63030</v>
          </cell>
          <cell r="B7370"/>
          <cell r="C7370" t="str">
            <v>EACH</v>
          </cell>
          <cell r="D7370" t="str">
            <v>DESTINATION DYNAMIC MESSAGE SIGN (DDMS), FREEWAY - THREE-LINE</v>
          </cell>
          <cell r="F7370">
            <v>0</v>
          </cell>
          <cell r="H7370"/>
          <cell r="I7370"/>
        </row>
        <row r="7371">
          <cell r="A7371" t="str">
            <v>809E63040</v>
          </cell>
          <cell r="B7371"/>
          <cell r="C7371" t="str">
            <v>EACH</v>
          </cell>
          <cell r="D7371" t="str">
            <v>DESTINATION DYNAMIC MESSAGE SIGN (DDMS), ARTERIAL - TWO-LINE</v>
          </cell>
          <cell r="F7371">
            <v>0</v>
          </cell>
          <cell r="H7371"/>
          <cell r="I7371"/>
        </row>
        <row r="7372">
          <cell r="A7372" t="str">
            <v>809E63050</v>
          </cell>
          <cell r="B7372"/>
          <cell r="C7372" t="str">
            <v>EACH</v>
          </cell>
          <cell r="D7372" t="str">
            <v>DESTINATION DYNAMIC MESSAGE SIGN (DDMS), ARTERIAL - THREE-LINE</v>
          </cell>
          <cell r="F7372">
            <v>0</v>
          </cell>
          <cell r="H7372"/>
          <cell r="I7372"/>
        </row>
        <row r="7373">
          <cell r="A7373" t="str">
            <v>809E64500</v>
          </cell>
          <cell r="B7373"/>
          <cell r="C7373" t="str">
            <v>EACH</v>
          </cell>
          <cell r="D7373" t="str">
            <v>HIGH-SPEED ETHERNET RADIO</v>
          </cell>
          <cell r="F7373">
            <v>0</v>
          </cell>
          <cell r="H7373"/>
          <cell r="I7373"/>
        </row>
        <row r="7374">
          <cell r="A7374" t="str">
            <v>809E64550</v>
          </cell>
          <cell r="B7374"/>
          <cell r="C7374" t="str">
            <v>FT</v>
          </cell>
          <cell r="D7374" t="str">
            <v>ETHERNET CABLE, OUTDOOR-RATED</v>
          </cell>
          <cell r="F7374">
            <v>0</v>
          </cell>
          <cell r="H7374"/>
          <cell r="I7374"/>
        </row>
        <row r="7375">
          <cell r="A7375" t="str">
            <v>809E65000</v>
          </cell>
          <cell r="B7375"/>
          <cell r="C7375" t="str">
            <v>EACH</v>
          </cell>
          <cell r="D7375" t="str">
            <v>ITS CABINET - GROUND MOUNTED</v>
          </cell>
          <cell r="F7375">
            <v>0</v>
          </cell>
          <cell r="H7375"/>
          <cell r="I7375"/>
        </row>
        <row r="7376">
          <cell r="A7376" t="str">
            <v>809E65001</v>
          </cell>
          <cell r="B7376"/>
          <cell r="C7376" t="str">
            <v>EACH</v>
          </cell>
          <cell r="D7376" t="str">
            <v>ITS CABINET - GROUND MOUNTED, AS PER PLAN</v>
          </cell>
          <cell r="F7376">
            <v>0</v>
          </cell>
          <cell r="H7376"/>
          <cell r="I7376"/>
        </row>
        <row r="7377">
          <cell r="A7377" t="str">
            <v>809E65010</v>
          </cell>
          <cell r="B7377"/>
          <cell r="C7377" t="str">
            <v>EACH</v>
          </cell>
          <cell r="D7377" t="str">
            <v>ITS CABINET - POLE MOUNTED</v>
          </cell>
          <cell r="F7377">
            <v>0</v>
          </cell>
          <cell r="H7377"/>
          <cell r="I7377"/>
        </row>
        <row r="7378">
          <cell r="A7378" t="str">
            <v>809E65011</v>
          </cell>
          <cell r="B7378"/>
          <cell r="C7378" t="str">
            <v>EACH</v>
          </cell>
          <cell r="D7378" t="str">
            <v>ITS CABINET - POLE MOUNTED, AS PER PLAN</v>
          </cell>
          <cell r="F7378">
            <v>0</v>
          </cell>
          <cell r="H7378"/>
          <cell r="I7378"/>
        </row>
        <row r="7379">
          <cell r="A7379" t="str">
            <v>809E65020</v>
          </cell>
          <cell r="B7379"/>
          <cell r="C7379" t="str">
            <v>EACH</v>
          </cell>
          <cell r="D7379" t="str">
            <v>ITS CABINET - POWER DISTRIBUTION CABINET (PDC)</v>
          </cell>
          <cell r="F7379">
            <v>0</v>
          </cell>
          <cell r="H7379"/>
          <cell r="I7379"/>
        </row>
        <row r="7380">
          <cell r="A7380" t="str">
            <v>809E65030</v>
          </cell>
          <cell r="B7380"/>
          <cell r="C7380" t="str">
            <v>EACH</v>
          </cell>
          <cell r="D7380" t="str">
            <v>ITS CABINET - RAMP METER</v>
          </cell>
          <cell r="F7380">
            <v>0</v>
          </cell>
          <cell r="H7380"/>
          <cell r="I7380"/>
        </row>
        <row r="7381">
          <cell r="A7381" t="str">
            <v>809E65040</v>
          </cell>
          <cell r="B7381"/>
          <cell r="C7381" t="str">
            <v>EACH</v>
          </cell>
          <cell r="D7381" t="str">
            <v>ITS CABINET - DMS</v>
          </cell>
          <cell r="F7381">
            <v>0</v>
          </cell>
          <cell r="H7381"/>
          <cell r="I7381"/>
        </row>
        <row r="7382">
          <cell r="A7382" t="str">
            <v>809E65990</v>
          </cell>
          <cell r="B7382"/>
          <cell r="C7382" t="str">
            <v>EACH</v>
          </cell>
          <cell r="D7382" t="str">
            <v>ITS DEVICE, MISC.:</v>
          </cell>
          <cell r="F7382">
            <v>1</v>
          </cell>
          <cell r="G7382">
            <v>1</v>
          </cell>
          <cell r="H7382"/>
          <cell r="I7382"/>
        </row>
        <row r="7383">
          <cell r="A7383" t="str">
            <v>809E66000</v>
          </cell>
          <cell r="B7383"/>
          <cell r="C7383" t="str">
            <v>EACH</v>
          </cell>
          <cell r="D7383" t="str">
            <v>CLOSED LOOP ARTERIAL TRAFFIC SIGNAL SYSTEM</v>
          </cell>
          <cell r="F7383">
            <v>0</v>
          </cell>
          <cell r="H7383"/>
          <cell r="I7383"/>
        </row>
        <row r="7384">
          <cell r="A7384" t="str">
            <v>809E66010</v>
          </cell>
          <cell r="B7384"/>
          <cell r="C7384" t="str">
            <v>EACH</v>
          </cell>
          <cell r="D7384" t="str">
            <v>CENTRALLY CONTROLLED ARTERIAL TRAFFIC SIGNAL SYSTEM</v>
          </cell>
          <cell r="F7384">
            <v>0</v>
          </cell>
          <cell r="H7384"/>
          <cell r="I7384"/>
        </row>
        <row r="7385">
          <cell r="A7385" t="str">
            <v>809E66020</v>
          </cell>
          <cell r="B7385"/>
          <cell r="C7385" t="str">
            <v>EACH</v>
          </cell>
          <cell r="D7385" t="str">
            <v>HIGHWAY RAIL / TRAFFIC SIGNAL PRE-EMPTION</v>
          </cell>
          <cell r="F7385">
            <v>0</v>
          </cell>
          <cell r="H7385"/>
          <cell r="I7385"/>
        </row>
        <row r="7386">
          <cell r="A7386" t="str">
            <v>809E66030</v>
          </cell>
          <cell r="B7386"/>
          <cell r="C7386" t="str">
            <v>EACH</v>
          </cell>
          <cell r="D7386" t="str">
            <v>TRAFFIC SIGNAL SYSTEM WITH EMERGENCY VEHICLE PRE-EMPTION</v>
          </cell>
          <cell r="F7386">
            <v>0</v>
          </cell>
          <cell r="H7386"/>
          <cell r="I7386"/>
        </row>
        <row r="7387">
          <cell r="A7387" t="str">
            <v>809E66040</v>
          </cell>
          <cell r="B7387"/>
          <cell r="C7387" t="str">
            <v>EACH</v>
          </cell>
          <cell r="D7387" t="str">
            <v>TRAFFIC SIGNAL SYSTEM WITH TRANSIT PRIORITY</v>
          </cell>
          <cell r="F7387">
            <v>0</v>
          </cell>
          <cell r="H7387"/>
          <cell r="I7387"/>
        </row>
        <row r="7388">
          <cell r="A7388" t="str">
            <v>809E66050</v>
          </cell>
          <cell r="B7388"/>
          <cell r="C7388" t="str">
            <v>EACH</v>
          </cell>
          <cell r="D7388" t="str">
            <v>ADAPTIVE TRAFFIC SIGNAL CONTROL SYSTEM</v>
          </cell>
          <cell r="F7388">
            <v>0</v>
          </cell>
          <cell r="H7388"/>
          <cell r="I7388"/>
        </row>
        <row r="7389">
          <cell r="A7389" t="str">
            <v>809E67000</v>
          </cell>
          <cell r="B7389"/>
          <cell r="C7389" t="str">
            <v>EACH</v>
          </cell>
          <cell r="D7389" t="str">
            <v>RAMP METER STATION</v>
          </cell>
          <cell r="F7389">
            <v>0</v>
          </cell>
          <cell r="H7389"/>
          <cell r="I7389"/>
        </row>
        <row r="7390">
          <cell r="A7390" t="str">
            <v>809E67050</v>
          </cell>
          <cell r="B7390"/>
          <cell r="C7390" t="str">
            <v>EACH</v>
          </cell>
          <cell r="D7390" t="str">
            <v>RAMP METER TRAINING</v>
          </cell>
          <cell r="F7390">
            <v>0</v>
          </cell>
          <cell r="H7390"/>
          <cell r="I7390"/>
        </row>
        <row r="7391">
          <cell r="A7391" t="str">
            <v>809E68900</v>
          </cell>
          <cell r="B7391"/>
          <cell r="C7391" t="str">
            <v>EACH</v>
          </cell>
          <cell r="D7391" t="str">
            <v>SIDE-FIRED RADAR DETECTOR</v>
          </cell>
          <cell r="F7391">
            <v>0</v>
          </cell>
          <cell r="H7391"/>
          <cell r="I7391"/>
        </row>
        <row r="7392">
          <cell r="A7392" t="str">
            <v>809E69000</v>
          </cell>
          <cell r="B7392"/>
          <cell r="C7392" t="str">
            <v>EACH</v>
          </cell>
          <cell r="D7392" t="str">
            <v>ADVANCE RADAR DETECTION</v>
          </cell>
          <cell r="F7392">
            <v>0</v>
          </cell>
          <cell r="H7392"/>
          <cell r="I7392"/>
        </row>
        <row r="7393">
          <cell r="A7393" t="str">
            <v>809E69001</v>
          </cell>
          <cell r="B7393"/>
          <cell r="C7393" t="str">
            <v>EACH</v>
          </cell>
          <cell r="D7393" t="str">
            <v>ADVANCE RADAR DETECTION, AS PER PLAN</v>
          </cell>
          <cell r="F7393">
            <v>0</v>
          </cell>
          <cell r="H7393"/>
          <cell r="I7393"/>
        </row>
        <row r="7394">
          <cell r="A7394" t="str">
            <v>809E69100</v>
          </cell>
          <cell r="B7394"/>
          <cell r="C7394" t="str">
            <v>EACH</v>
          </cell>
          <cell r="D7394" t="str">
            <v>STOP LINE RADAR DETECTION</v>
          </cell>
          <cell r="F7394">
            <v>0</v>
          </cell>
          <cell r="H7394"/>
          <cell r="I7394"/>
        </row>
        <row r="7395">
          <cell r="A7395" t="str">
            <v>809E69101</v>
          </cell>
          <cell r="B7395"/>
          <cell r="C7395" t="str">
            <v>EACH</v>
          </cell>
          <cell r="D7395" t="str">
            <v>STOP LINE RADAR DETECTION, AS PER PLAN</v>
          </cell>
          <cell r="F7395">
            <v>0</v>
          </cell>
          <cell r="H7395"/>
          <cell r="I7395"/>
        </row>
        <row r="7396">
          <cell r="A7396" t="str">
            <v>809E69110</v>
          </cell>
          <cell r="B7396"/>
          <cell r="C7396" t="str">
            <v>EACH</v>
          </cell>
          <cell r="D7396" t="str">
            <v>STOP LINE AND ADVANCE RADAR DETECTION</v>
          </cell>
          <cell r="F7396">
            <v>0</v>
          </cell>
          <cell r="H7396"/>
          <cell r="I7396"/>
        </row>
        <row r="7397">
          <cell r="A7397" t="str">
            <v>809E69122</v>
          </cell>
          <cell r="B7397"/>
          <cell r="C7397" t="str">
            <v>EACH</v>
          </cell>
          <cell r="D7397" t="str">
            <v>ATC CONTROLLER</v>
          </cell>
          <cell r="F7397">
            <v>0</v>
          </cell>
          <cell r="H7397"/>
          <cell r="I7397"/>
        </row>
        <row r="7398">
          <cell r="A7398" t="str">
            <v>809E69123</v>
          </cell>
          <cell r="B7398"/>
          <cell r="C7398" t="str">
            <v>EACH</v>
          </cell>
          <cell r="D7398" t="str">
            <v>ATC CONTROLLER, AS PER PLAN</v>
          </cell>
          <cell r="F7398">
            <v>0</v>
          </cell>
          <cell r="H7398"/>
          <cell r="I7398"/>
        </row>
        <row r="7399">
          <cell r="A7399" t="str">
            <v>809E69130</v>
          </cell>
          <cell r="B7399"/>
          <cell r="C7399" t="str">
            <v>EACH</v>
          </cell>
          <cell r="D7399" t="str">
            <v>WRONG WAY DETECTION SYSTEM</v>
          </cell>
          <cell r="F7399">
            <v>0</v>
          </cell>
          <cell r="H7399"/>
          <cell r="I7399"/>
        </row>
        <row r="7400">
          <cell r="A7400" t="str">
            <v>809E69200</v>
          </cell>
          <cell r="B7400"/>
          <cell r="C7400" t="str">
            <v>EACH</v>
          </cell>
          <cell r="D7400" t="str">
            <v>EMERGENCY VEHICLE PREEMPTION</v>
          </cell>
          <cell r="F7400">
            <v>0</v>
          </cell>
          <cell r="H7400"/>
          <cell r="I7400"/>
        </row>
        <row r="7401">
          <cell r="A7401" t="str">
            <v>809E69201</v>
          </cell>
          <cell r="B7401"/>
          <cell r="C7401" t="str">
            <v>EACH</v>
          </cell>
          <cell r="D7401" t="str">
            <v>EMERGENCY VEHICLE PREEMPTION, AS PER PLAN</v>
          </cell>
          <cell r="F7401">
            <v>0</v>
          </cell>
          <cell r="H7401"/>
          <cell r="I7401"/>
        </row>
        <row r="7402">
          <cell r="A7402" t="str">
            <v>809E69210</v>
          </cell>
          <cell r="B7402"/>
          <cell r="C7402" t="str">
            <v>EACH</v>
          </cell>
          <cell r="D7402" t="str">
            <v>PREEMPT RECEIVING UNIT</v>
          </cell>
          <cell r="F7402">
            <v>0</v>
          </cell>
          <cell r="H7402"/>
          <cell r="I7402"/>
        </row>
        <row r="7403">
          <cell r="A7403" t="str">
            <v>809E69211</v>
          </cell>
          <cell r="B7403"/>
          <cell r="C7403" t="str">
            <v>EACH</v>
          </cell>
          <cell r="D7403" t="str">
            <v>PREEMPT RECEIVING UNIT, AS PER PLAN</v>
          </cell>
          <cell r="F7403">
            <v>0</v>
          </cell>
          <cell r="H7403"/>
          <cell r="I7403"/>
        </row>
        <row r="7404">
          <cell r="A7404" t="str">
            <v>809E69220</v>
          </cell>
          <cell r="B7404"/>
          <cell r="C7404" t="str">
            <v>FT</v>
          </cell>
          <cell r="D7404" t="str">
            <v>PREEMPT DETECTOR CABLE</v>
          </cell>
          <cell r="F7404">
            <v>0</v>
          </cell>
          <cell r="H7404"/>
          <cell r="I7404"/>
        </row>
        <row r="7405">
          <cell r="A7405" t="str">
            <v>809E69221</v>
          </cell>
          <cell r="B7405"/>
          <cell r="C7405" t="str">
            <v>FT</v>
          </cell>
          <cell r="D7405" t="str">
            <v>PREEMPT DETECTOR CABLE, AS PER PLAN</v>
          </cell>
          <cell r="F7405">
            <v>0</v>
          </cell>
          <cell r="H7405"/>
          <cell r="I7405"/>
        </row>
        <row r="7406">
          <cell r="A7406" t="str">
            <v>809E69230</v>
          </cell>
          <cell r="B7406"/>
          <cell r="C7406" t="str">
            <v>EACH</v>
          </cell>
          <cell r="D7406" t="str">
            <v>PREEMPT PHASE SELECTOR</v>
          </cell>
          <cell r="F7406">
            <v>0</v>
          </cell>
          <cell r="H7406"/>
          <cell r="I7406"/>
        </row>
        <row r="7407">
          <cell r="A7407" t="str">
            <v>809E69231</v>
          </cell>
          <cell r="B7407"/>
          <cell r="C7407" t="str">
            <v>EACH</v>
          </cell>
          <cell r="D7407" t="str">
            <v>PREEMPT PHASE SELECTOR, AS PER PLAN</v>
          </cell>
          <cell r="F7407">
            <v>0</v>
          </cell>
          <cell r="H7407"/>
          <cell r="I7407"/>
        </row>
        <row r="7408">
          <cell r="A7408" t="str">
            <v>809E69240</v>
          </cell>
          <cell r="B7408"/>
          <cell r="C7408" t="str">
            <v>EACH</v>
          </cell>
          <cell r="D7408" t="str">
            <v>PREEMPT CONFIRMATION LIGHT</v>
          </cell>
          <cell r="F7408">
            <v>0</v>
          </cell>
          <cell r="H7408"/>
          <cell r="I7408"/>
        </row>
        <row r="7409">
          <cell r="A7409" t="str">
            <v>809E69241</v>
          </cell>
          <cell r="B7409"/>
          <cell r="C7409" t="str">
            <v>EACH</v>
          </cell>
          <cell r="D7409" t="str">
            <v>PREEMPT CONFIRMATION LIGHT, AS PER PLAN</v>
          </cell>
          <cell r="F7409">
            <v>0</v>
          </cell>
          <cell r="H7409"/>
          <cell r="I7409"/>
        </row>
        <row r="7410">
          <cell r="A7410" t="str">
            <v>809E70000</v>
          </cell>
          <cell r="B7410"/>
          <cell r="C7410" t="str">
            <v>LS</v>
          </cell>
          <cell r="D7410" t="str">
            <v>MAINTAINING ITS DURING CONSTRUCTION</v>
          </cell>
          <cell r="F7410">
            <v>0</v>
          </cell>
          <cell r="H7410"/>
          <cell r="I7410"/>
        </row>
        <row r="7411">
          <cell r="A7411" t="str">
            <v>809E70050</v>
          </cell>
          <cell r="B7411"/>
          <cell r="C7411" t="str">
            <v>LS</v>
          </cell>
          <cell r="D7411" t="str">
            <v>AS-BUILT CONSTRUCTION PLANS</v>
          </cell>
          <cell r="F7411">
            <v>0</v>
          </cell>
          <cell r="H7411"/>
          <cell r="I7411"/>
        </row>
        <row r="7412">
          <cell r="A7412" t="str">
            <v>809E70100</v>
          </cell>
          <cell r="B7412"/>
          <cell r="C7412" t="str">
            <v>LS</v>
          </cell>
          <cell r="D7412" t="str">
            <v>TRAINING</v>
          </cell>
          <cell r="F7412">
            <v>0</v>
          </cell>
          <cell r="H7412"/>
          <cell r="I7412"/>
        </row>
        <row r="7413">
          <cell r="A7413" t="str">
            <v>809E99000</v>
          </cell>
          <cell r="B7413" t="str">
            <v>Y</v>
          </cell>
          <cell r="C7413" t="str">
            <v>LS</v>
          </cell>
          <cell r="D7413" t="str">
            <v>SPECIAL - ITS</v>
          </cell>
          <cell r="F7413">
            <v>0</v>
          </cell>
          <cell r="G7413" t="str">
            <v>DESIGN BUILD PROJECTS ONLY</v>
          </cell>
          <cell r="H7413"/>
          <cell r="I7413"/>
        </row>
        <row r="7414">
          <cell r="A7414" t="str">
            <v>810E00100</v>
          </cell>
          <cell r="B7414"/>
          <cell r="C7414" t="str">
            <v>EACH</v>
          </cell>
          <cell r="D7414" t="str">
            <v>VITAL INDUCTIVE LOOP PROCESSOR SYSTEM</v>
          </cell>
          <cell r="F7414">
            <v>0</v>
          </cell>
          <cell r="H7414"/>
          <cell r="I7414"/>
        </row>
        <row r="7415">
          <cell r="A7415" t="str">
            <v>810E00101</v>
          </cell>
          <cell r="B7415"/>
          <cell r="C7415" t="str">
            <v>EACH</v>
          </cell>
          <cell r="D7415" t="str">
            <v>VITAL INDUCTIVE LOOP PROCESSOR SYSTEM, AS PER PLAN</v>
          </cell>
          <cell r="F7415">
            <v>0</v>
          </cell>
          <cell r="H7415"/>
          <cell r="I7415"/>
        </row>
        <row r="7416">
          <cell r="A7416" t="str">
            <v>812E10000</v>
          </cell>
          <cell r="B7416"/>
          <cell r="C7416" t="str">
            <v>EACH</v>
          </cell>
          <cell r="D7416" t="str">
            <v>PRECAST LIGHT POLE FOUNDATION</v>
          </cell>
          <cell r="F7416">
            <v>0</v>
          </cell>
          <cell r="H7416"/>
          <cell r="I7416"/>
        </row>
        <row r="7417">
          <cell r="A7417" t="str">
            <v>814E00010</v>
          </cell>
          <cell r="B7417"/>
          <cell r="C7417" t="str">
            <v>EACH</v>
          </cell>
          <cell r="D7417" t="str">
            <v>INTERSTATE ELONGATED ROUTE SHIELD SYMBOL MARKING, TYPE B125</v>
          </cell>
          <cell r="F7417">
            <v>0</v>
          </cell>
          <cell r="H7417"/>
          <cell r="I7417"/>
        </row>
        <row r="7418">
          <cell r="A7418" t="str">
            <v>814E00012</v>
          </cell>
          <cell r="B7418"/>
          <cell r="C7418" t="str">
            <v>EACH</v>
          </cell>
          <cell r="D7418" t="str">
            <v>US ROUTE SHIELD SYMBOL MARKING, TYPE B125</v>
          </cell>
          <cell r="F7418">
            <v>0</v>
          </cell>
          <cell r="H7418"/>
          <cell r="I7418"/>
        </row>
        <row r="7419">
          <cell r="A7419" t="str">
            <v>814E00014</v>
          </cell>
          <cell r="B7419"/>
          <cell r="C7419" t="str">
            <v>EACH</v>
          </cell>
          <cell r="D7419" t="str">
            <v>STATE ROUTE SHIELD SYMBOL MARKING, TYPE B125</v>
          </cell>
          <cell r="F7419">
            <v>0</v>
          </cell>
          <cell r="H7419"/>
          <cell r="I7419"/>
        </row>
        <row r="7420">
          <cell r="A7420" t="str">
            <v>814E00016</v>
          </cell>
          <cell r="B7420"/>
          <cell r="C7420" t="str">
            <v>EACH</v>
          </cell>
          <cell r="D7420" t="str">
            <v>CARDINAL DIRECTION (NORTH, SOUTH, WEST &amp; EAST) MARKING, TYPE B125</v>
          </cell>
          <cell r="F7420">
            <v>0</v>
          </cell>
          <cell r="H7420"/>
          <cell r="I7420"/>
        </row>
        <row r="7421">
          <cell r="A7421" t="str">
            <v>814E00018</v>
          </cell>
          <cell r="B7421"/>
          <cell r="C7421" t="str">
            <v>EACH</v>
          </cell>
          <cell r="D7421" t="str">
            <v>REMOVAL OF PAVEMENT MARKING</v>
          </cell>
          <cell r="F7421">
            <v>0</v>
          </cell>
          <cell r="H7421"/>
          <cell r="I7421"/>
        </row>
        <row r="7422">
          <cell r="A7422" t="str">
            <v>814E00020</v>
          </cell>
          <cell r="B7422"/>
          <cell r="C7422" t="str">
            <v>SF</v>
          </cell>
          <cell r="D7422" t="str">
            <v>REMOVAL OF PAVEMENT MARKING</v>
          </cell>
          <cell r="F7422">
            <v>0</v>
          </cell>
          <cell r="H7422"/>
          <cell r="I7422"/>
        </row>
        <row r="7423">
          <cell r="A7423" t="str">
            <v>815E30000</v>
          </cell>
          <cell r="B7423"/>
          <cell r="C7423" t="str">
            <v>EACH</v>
          </cell>
          <cell r="D7423" t="str">
            <v>SPREAD SPECTRUM RADIO</v>
          </cell>
          <cell r="F7423">
            <v>0</v>
          </cell>
          <cell r="H7423"/>
          <cell r="I7423"/>
        </row>
        <row r="7424">
          <cell r="A7424" t="str">
            <v>815E30001</v>
          </cell>
          <cell r="B7424"/>
          <cell r="C7424" t="str">
            <v>EACH</v>
          </cell>
          <cell r="D7424" t="str">
            <v>SPREAD SPECTRUM RADIO, AS PER PLAN</v>
          </cell>
          <cell r="F7424">
            <v>0</v>
          </cell>
          <cell r="H7424"/>
          <cell r="I7424"/>
        </row>
        <row r="7425">
          <cell r="A7425" t="str">
            <v>815E30100</v>
          </cell>
          <cell r="B7425"/>
          <cell r="C7425" t="str">
            <v>LS</v>
          </cell>
          <cell r="D7425" t="str">
            <v>TRAINING FOR SPREAD SPECTRUM RADIO</v>
          </cell>
          <cell r="F7425">
            <v>0</v>
          </cell>
          <cell r="H7425"/>
          <cell r="I7425"/>
        </row>
        <row r="7426">
          <cell r="A7426" t="str">
            <v>816E30000</v>
          </cell>
          <cell r="B7426"/>
          <cell r="C7426" t="str">
            <v>EACH</v>
          </cell>
          <cell r="D7426" t="str">
            <v>VIDEO DETECTION SYSTEM</v>
          </cell>
          <cell r="F7426">
            <v>0</v>
          </cell>
          <cell r="H7426"/>
          <cell r="I7426"/>
        </row>
        <row r="7427">
          <cell r="A7427" t="str">
            <v>816E30001</v>
          </cell>
          <cell r="B7427"/>
          <cell r="C7427" t="str">
            <v>EACH</v>
          </cell>
          <cell r="D7427" t="str">
            <v>VIDEO DETECTION SYSTEM, AS PER PLAN</v>
          </cell>
          <cell r="F7427">
            <v>0</v>
          </cell>
          <cell r="H7427"/>
          <cell r="I7427"/>
        </row>
        <row r="7428">
          <cell r="A7428" t="str">
            <v>816E30100</v>
          </cell>
          <cell r="B7428"/>
          <cell r="C7428" t="str">
            <v>LS</v>
          </cell>
          <cell r="D7428" t="str">
            <v>TRAINING FOR VIDEO DETECTION SYSTEM</v>
          </cell>
          <cell r="F7428">
            <v>0</v>
          </cell>
          <cell r="H7428"/>
          <cell r="I7428"/>
        </row>
        <row r="7429">
          <cell r="A7429" t="str">
            <v>818E30000</v>
          </cell>
          <cell r="B7429"/>
          <cell r="C7429" t="str">
            <v>EACH</v>
          </cell>
          <cell r="D7429" t="str">
            <v>PROGRAMMABLE LOGIC CONTROLLER (PLC), (BASIC OR ADVANCED)</v>
          </cell>
          <cell r="F7429">
            <v>0</v>
          </cell>
          <cell r="H7429"/>
          <cell r="I7429"/>
        </row>
        <row r="7430">
          <cell r="A7430" t="str">
            <v>819E10000</v>
          </cell>
          <cell r="B7430"/>
          <cell r="C7430" t="str">
            <v>EACH</v>
          </cell>
          <cell r="D7430" t="str">
            <v>RAILROAD PREEMPTION INTERFACE</v>
          </cell>
          <cell r="F7430">
            <v>1</v>
          </cell>
          <cell r="G7430" t="str">
            <v>LOCATION REQUIRED</v>
          </cell>
          <cell r="H7430"/>
          <cell r="I7430"/>
        </row>
        <row r="7431">
          <cell r="A7431" t="str">
            <v>819E10001</v>
          </cell>
          <cell r="B7431"/>
          <cell r="C7431" t="str">
            <v>EACH</v>
          </cell>
          <cell r="D7431" t="str">
            <v>RAILROAD PREEMPTION INTERFACE, AS PER PLAN</v>
          </cell>
          <cell r="F7431">
            <v>1</v>
          </cell>
          <cell r="G7431" t="str">
            <v>LOCATION REQUIRED</v>
          </cell>
          <cell r="H7431"/>
          <cell r="I7431"/>
        </row>
        <row r="7432">
          <cell r="A7432" t="str">
            <v>820E10001</v>
          </cell>
          <cell r="B7432"/>
          <cell r="C7432" t="str">
            <v>EACH</v>
          </cell>
          <cell r="D7432" t="str">
            <v>INSTRUMENTATION ENCLOSURE, AS PER PLAN</v>
          </cell>
          <cell r="F7432">
            <v>1</v>
          </cell>
          <cell r="G7432" t="str">
            <v>SEE SS820 FOR SUPP DESCRIPTION</v>
          </cell>
          <cell r="H7432"/>
          <cell r="I7432"/>
        </row>
        <row r="7433">
          <cell r="A7433" t="str">
            <v>822E10000</v>
          </cell>
          <cell r="B7433"/>
          <cell r="C7433" t="str">
            <v>SY</v>
          </cell>
          <cell r="D7433" t="str">
            <v>HOT IN-PLACE RECYCLING, INTERMEDIATE COURSE</v>
          </cell>
          <cell r="F7433">
            <v>0</v>
          </cell>
          <cell r="H7433"/>
          <cell r="I7433"/>
        </row>
        <row r="7434">
          <cell r="A7434" t="str">
            <v>823E10000</v>
          </cell>
          <cell r="B7434"/>
          <cell r="C7434" t="str">
            <v>CY</v>
          </cell>
          <cell r="D7434" t="str">
            <v>ASPHALT CONCRETE SURFACE COURSE, TYPE 1, (448)</v>
          </cell>
          <cell r="F7434">
            <v>0</v>
          </cell>
          <cell r="H7434"/>
          <cell r="I7434"/>
        </row>
        <row r="7435">
          <cell r="A7435" t="str">
            <v>823E15000</v>
          </cell>
          <cell r="B7435"/>
          <cell r="C7435" t="str">
            <v>CY</v>
          </cell>
          <cell r="D7435" t="str">
            <v>ASPHALT CONCRETE INTERMEDIATE COURSE, TYPE 1, (448)</v>
          </cell>
          <cell r="F7435">
            <v>0</v>
          </cell>
          <cell r="H7435"/>
          <cell r="I7435"/>
        </row>
        <row r="7436">
          <cell r="A7436" t="str">
            <v>823E20000</v>
          </cell>
          <cell r="B7436"/>
          <cell r="C7436" t="str">
            <v>CY</v>
          </cell>
          <cell r="D7436" t="str">
            <v>ASPHALT CONCRETE INTERMEDIATE COURSE, TYPE 2, (448)</v>
          </cell>
          <cell r="F7436">
            <v>0</v>
          </cell>
          <cell r="H7436"/>
          <cell r="I7436"/>
        </row>
        <row r="7437">
          <cell r="A7437" t="str">
            <v>824E00010</v>
          </cell>
          <cell r="B7437"/>
          <cell r="C7437" t="str">
            <v>LS</v>
          </cell>
          <cell r="D7437" t="str">
            <v>SYSTEM ANALYSIS</v>
          </cell>
          <cell r="F7437">
            <v>0</v>
          </cell>
          <cell r="H7437"/>
          <cell r="I7437"/>
        </row>
        <row r="7438">
          <cell r="A7438" t="str">
            <v>824E00011</v>
          </cell>
          <cell r="B7438"/>
          <cell r="C7438" t="str">
            <v>LS</v>
          </cell>
          <cell r="D7438" t="str">
            <v>SYSTEM ANALYSIS, AS PER PLAN</v>
          </cell>
          <cell r="F7438">
            <v>0</v>
          </cell>
          <cell r="H7438"/>
          <cell r="I7438"/>
        </row>
        <row r="7439">
          <cell r="A7439" t="str">
            <v>826E10000</v>
          </cell>
          <cell r="B7439"/>
          <cell r="C7439" t="str">
            <v>CY</v>
          </cell>
          <cell r="D7439" t="str">
            <v>ASPHALT CONCRETE SURFACE COURSE, TYPE 1, (448), FIBER TYPE A</v>
          </cell>
          <cell r="F7439">
            <v>0</v>
          </cell>
          <cell r="H7439"/>
          <cell r="I7439"/>
        </row>
        <row r="7440">
          <cell r="A7440" t="str">
            <v>826E10001</v>
          </cell>
          <cell r="B7440"/>
          <cell r="C7440" t="str">
            <v>CY</v>
          </cell>
          <cell r="D7440" t="str">
            <v>ASPHALT CONCRETE SURFACE COURSE, TYPE 1, (448), FIBER TYPE A, AS PER PLAN</v>
          </cell>
          <cell r="F7440">
            <v>0</v>
          </cell>
          <cell r="H7440"/>
          <cell r="I7440"/>
        </row>
        <row r="7441">
          <cell r="A7441" t="str">
            <v>826E10020</v>
          </cell>
          <cell r="B7441"/>
          <cell r="C7441" t="str">
            <v>CY</v>
          </cell>
          <cell r="D7441" t="str">
            <v>ASPHALT CONCRETE SURFACE COURSE, TYPE 1, (448), FIBER TYPE B</v>
          </cell>
          <cell r="F7441">
            <v>0</v>
          </cell>
          <cell r="H7441"/>
          <cell r="I7441"/>
        </row>
        <row r="7442">
          <cell r="A7442" t="str">
            <v>826E10021</v>
          </cell>
          <cell r="B7442"/>
          <cell r="C7442" t="str">
            <v>CY</v>
          </cell>
          <cell r="D7442" t="str">
            <v>ASPHALT CONCRETE SURFACE COURSE, TYPE 1, (448), FIBER TYPE B, AS PER PLAN</v>
          </cell>
          <cell r="F7442">
            <v>0</v>
          </cell>
          <cell r="H7442"/>
          <cell r="I7442"/>
        </row>
        <row r="7443">
          <cell r="A7443" t="str">
            <v>826E10040</v>
          </cell>
          <cell r="B7443"/>
          <cell r="C7443" t="str">
            <v>CY</v>
          </cell>
          <cell r="D7443" t="str">
            <v>ASPHALT CONCRETE SURFACE COURSE, TYPE 1, (448), FIBER TYPE C</v>
          </cell>
          <cell r="F7443">
            <v>0</v>
          </cell>
          <cell r="H7443"/>
          <cell r="I7443"/>
        </row>
        <row r="7444">
          <cell r="A7444" t="str">
            <v>826E10041</v>
          </cell>
          <cell r="B7444"/>
          <cell r="C7444" t="str">
            <v>CY</v>
          </cell>
          <cell r="D7444" t="str">
            <v>ASPHALT CONCRETE SURFACE COURSE, TYPE 1, (448), FIBER TYPE C, AS PER PLAN</v>
          </cell>
          <cell r="F7444">
            <v>0</v>
          </cell>
          <cell r="H7444"/>
          <cell r="I7444"/>
        </row>
        <row r="7445">
          <cell r="A7445" t="str">
            <v>826E10300</v>
          </cell>
          <cell r="B7445"/>
          <cell r="C7445" t="str">
            <v>CY</v>
          </cell>
          <cell r="D7445" t="str">
            <v>ASPHALT CONCRETE INTERMEDIATE COURSE, TYPE 2, (448), FIBER TYPE A</v>
          </cell>
          <cell r="F7445">
            <v>0</v>
          </cell>
          <cell r="H7445"/>
          <cell r="I7445"/>
        </row>
        <row r="7446">
          <cell r="A7446" t="str">
            <v>826E10301</v>
          </cell>
          <cell r="B7446"/>
          <cell r="C7446" t="str">
            <v>CY</v>
          </cell>
          <cell r="D7446" t="str">
            <v>ASPHALT CONCRETE INTERMEDIATE COURSE, TYPE 2, (448), FIBER TYPE A, AS PER PLAN</v>
          </cell>
          <cell r="F7446">
            <v>0</v>
          </cell>
          <cell r="H7446"/>
          <cell r="I7446"/>
        </row>
        <row r="7447">
          <cell r="A7447" t="str">
            <v>826E10400</v>
          </cell>
          <cell r="B7447"/>
          <cell r="C7447" t="str">
            <v>CY</v>
          </cell>
          <cell r="D7447" t="str">
            <v>ASPHALT CONCRETE INTERMEDIATE COURSE, TYPE 2, (448), FIBER TYPE B</v>
          </cell>
          <cell r="F7447">
            <v>0</v>
          </cell>
          <cell r="H7447"/>
          <cell r="I7447"/>
        </row>
        <row r="7448">
          <cell r="A7448" t="str">
            <v>826E10500</v>
          </cell>
          <cell r="B7448"/>
          <cell r="C7448" t="str">
            <v>CY</v>
          </cell>
          <cell r="D7448" t="str">
            <v>ASPHALT CONCRETE INTERMEDIATE COURSE, TYPE 2, (448), FIBER TYPE C</v>
          </cell>
          <cell r="F7448">
            <v>0</v>
          </cell>
          <cell r="H7448"/>
          <cell r="I7448"/>
        </row>
        <row r="7449">
          <cell r="A7449" t="str">
            <v>826E10600</v>
          </cell>
          <cell r="B7449"/>
          <cell r="C7449" t="str">
            <v>CY</v>
          </cell>
          <cell r="D7449" t="str">
            <v>ASPHALT CONCRETE SURFACE COURSE, 442 12.5MM, (448), FIBER TYPE A</v>
          </cell>
          <cell r="F7449">
            <v>0</v>
          </cell>
          <cell r="H7449"/>
          <cell r="I7449"/>
        </row>
        <row r="7450">
          <cell r="A7450" t="str">
            <v>826E10620</v>
          </cell>
          <cell r="B7450"/>
          <cell r="C7450" t="str">
            <v>CY</v>
          </cell>
          <cell r="D7450" t="str">
            <v>ASPHALT CONCRETE SURFACE COURSE, 442 12.5MM, (448), FIBER TYPE B</v>
          </cell>
          <cell r="F7450">
            <v>0</v>
          </cell>
          <cell r="H7450"/>
          <cell r="I7450"/>
        </row>
        <row r="7451">
          <cell r="A7451" t="str">
            <v>826E10640</v>
          </cell>
          <cell r="B7451"/>
          <cell r="C7451" t="str">
            <v>CY</v>
          </cell>
          <cell r="D7451" t="str">
            <v>ASPHALT CONCRETE SURFACE COURSE, 442 12.5MM, (448), FIBER TYPE C</v>
          </cell>
          <cell r="F7451">
            <v>0</v>
          </cell>
          <cell r="H7451"/>
          <cell r="I7451"/>
        </row>
        <row r="7452">
          <cell r="A7452" t="str">
            <v>826E10700</v>
          </cell>
          <cell r="B7452"/>
          <cell r="C7452" t="str">
            <v>CY</v>
          </cell>
          <cell r="D7452" t="str">
            <v>ASPHALT CONCRETE INTERMEDIATE COURSE, 442 19MM, (448), FIBER TYPE A</v>
          </cell>
          <cell r="F7452">
            <v>0</v>
          </cell>
          <cell r="H7452"/>
          <cell r="I7452"/>
        </row>
        <row r="7453">
          <cell r="A7453" t="str">
            <v>826E10720</v>
          </cell>
          <cell r="B7453"/>
          <cell r="C7453" t="str">
            <v>CY</v>
          </cell>
          <cell r="D7453" t="str">
            <v>ASPHALT CONCRETE INTERMEDIATE COURSE, 442 19MM, (448), FIBER TYPE B</v>
          </cell>
          <cell r="F7453">
            <v>0</v>
          </cell>
          <cell r="H7453"/>
          <cell r="I7453"/>
        </row>
        <row r="7454">
          <cell r="A7454" t="str">
            <v>826E10740</v>
          </cell>
          <cell r="B7454"/>
          <cell r="C7454" t="str">
            <v>CY</v>
          </cell>
          <cell r="D7454" t="str">
            <v>ASPHALT CONCRETE INTERMEDIATE COURSE, 442 19MM, (448), FIBER TYPE C</v>
          </cell>
          <cell r="F7454">
            <v>0</v>
          </cell>
          <cell r="H7454"/>
          <cell r="I7454"/>
        </row>
        <row r="7455">
          <cell r="A7455" t="str">
            <v>826E20000</v>
          </cell>
          <cell r="B7455"/>
          <cell r="C7455" t="str">
            <v>CY</v>
          </cell>
          <cell r="D7455" t="str">
            <v>ASPHALT CONCRETE, MISC.:</v>
          </cell>
          <cell r="F7455">
            <v>1</v>
          </cell>
          <cell r="G7455">
            <v>1</v>
          </cell>
          <cell r="H7455"/>
          <cell r="I7455"/>
        </row>
        <row r="7456">
          <cell r="A7456" t="str">
            <v>828E00100</v>
          </cell>
          <cell r="B7456"/>
          <cell r="C7456" t="str">
            <v>EACH</v>
          </cell>
          <cell r="D7456" t="str">
            <v>LED BLANKOUT SIGN</v>
          </cell>
          <cell r="F7456">
            <v>1</v>
          </cell>
          <cell r="G7456" t="str">
            <v>SPECIFY TYPE AND SIZE</v>
          </cell>
          <cell r="H7456"/>
          <cell r="I7456"/>
        </row>
        <row r="7457">
          <cell r="A7457" t="str">
            <v>828E00110</v>
          </cell>
          <cell r="B7457"/>
          <cell r="C7457" t="str">
            <v>EACH</v>
          </cell>
          <cell r="D7457" t="str">
            <v>LED BLANKOUT SIGN, (MMU/CMU COMPATIBLE)</v>
          </cell>
          <cell r="F7457">
            <v>1</v>
          </cell>
          <cell r="G7457" t="str">
            <v>SPECIFY TYPE AND SIZE</v>
          </cell>
          <cell r="H7457"/>
          <cell r="I7457"/>
        </row>
        <row r="7458">
          <cell r="A7458" t="str">
            <v>829E00100</v>
          </cell>
          <cell r="B7458"/>
          <cell r="C7458" t="str">
            <v>SNMT</v>
          </cell>
          <cell r="D7458" t="str">
            <v>WORK ZONE EGRESS WARNING SYSTEM</v>
          </cell>
          <cell r="F7458">
            <v>0</v>
          </cell>
          <cell r="H7458"/>
          <cell r="I7458"/>
        </row>
        <row r="7459">
          <cell r="A7459" t="str">
            <v>831E00100</v>
          </cell>
          <cell r="B7459"/>
          <cell r="C7459" t="str">
            <v>FT</v>
          </cell>
          <cell r="D7459" t="str">
            <v>LONGITUDINAL CHANNELIZING DEVICE</v>
          </cell>
          <cell r="F7459">
            <v>0</v>
          </cell>
          <cell r="H7459"/>
          <cell r="I7459"/>
        </row>
        <row r="7460">
          <cell r="A7460" t="str">
            <v>831E00101</v>
          </cell>
          <cell r="B7460"/>
          <cell r="C7460" t="str">
            <v>FT</v>
          </cell>
          <cell r="D7460" t="str">
            <v>LONGITUDINAL CHANNELIZING DEVICE, AS PER PLAN</v>
          </cell>
          <cell r="F7460">
            <v>0</v>
          </cell>
          <cell r="H7460"/>
          <cell r="I7460"/>
        </row>
        <row r="7461">
          <cell r="A7461" t="str">
            <v>831E00500</v>
          </cell>
          <cell r="B7461"/>
          <cell r="C7461" t="str">
            <v>FT</v>
          </cell>
          <cell r="D7461" t="str">
            <v>REMOVAL OF LONGITUDINAL CHANNELIZING DEVICE</v>
          </cell>
          <cell r="F7461">
            <v>0</v>
          </cell>
          <cell r="H7461"/>
          <cell r="I7461"/>
        </row>
        <row r="7462">
          <cell r="A7462" t="str">
            <v>831E00510</v>
          </cell>
          <cell r="B7462"/>
          <cell r="C7462" t="str">
            <v>EACH</v>
          </cell>
          <cell r="D7462" t="str">
            <v>REMOVAL OF LONGITUDINAL CHANNELIZING DEVICE</v>
          </cell>
          <cell r="F7462">
            <v>0</v>
          </cell>
          <cell r="H7462"/>
          <cell r="I7462"/>
        </row>
        <row r="7463">
          <cell r="A7463" t="str">
            <v>832E15000</v>
          </cell>
          <cell r="B7463"/>
          <cell r="C7463" t="str">
            <v>LS</v>
          </cell>
          <cell r="D7463" t="str">
            <v>STORM WATER POLLUTION PREVENTION PLAN</v>
          </cell>
          <cell r="F7463">
            <v>0</v>
          </cell>
          <cell r="H7463"/>
          <cell r="I7463"/>
        </row>
        <row r="7464">
          <cell r="A7464" t="str">
            <v>832E15001</v>
          </cell>
          <cell r="B7464"/>
          <cell r="C7464" t="str">
            <v>LS</v>
          </cell>
          <cell r="D7464" t="str">
            <v>STORM WATER POLLUTION PREVENTION PLAN, AS PER PLAN</v>
          </cell>
          <cell r="F7464">
            <v>0</v>
          </cell>
          <cell r="H7464"/>
          <cell r="I7464"/>
        </row>
        <row r="7465">
          <cell r="A7465" t="str">
            <v>832E15002</v>
          </cell>
          <cell r="B7465"/>
          <cell r="C7465" t="str">
            <v>LS</v>
          </cell>
          <cell r="D7465" t="str">
            <v>STORM WATER POLLUTION PREVENTION INSPECTIONS</v>
          </cell>
          <cell r="F7465">
            <v>0</v>
          </cell>
          <cell r="H7465"/>
          <cell r="I7465"/>
        </row>
        <row r="7466">
          <cell r="A7466" t="str">
            <v>832E15010</v>
          </cell>
          <cell r="B7466"/>
          <cell r="C7466" t="str">
            <v>LS</v>
          </cell>
          <cell r="D7466" t="str">
            <v>STORM WATER POLLUTION PREVENTION INSPECTION SOFTWARE</v>
          </cell>
          <cell r="F7466">
            <v>0</v>
          </cell>
          <cell r="H7466"/>
          <cell r="I7466"/>
        </row>
        <row r="7467">
          <cell r="A7467" t="str">
            <v>832E30000</v>
          </cell>
          <cell r="B7467"/>
          <cell r="C7467" t="str">
            <v>EACH</v>
          </cell>
          <cell r="D7467" t="str">
            <v>EROSION CONTROL</v>
          </cell>
          <cell r="F7467">
            <v>0</v>
          </cell>
          <cell r="H7467"/>
          <cell r="I7467"/>
        </row>
        <row r="7468">
          <cell r="A7468" t="str">
            <v>832E30001</v>
          </cell>
          <cell r="B7468"/>
          <cell r="C7468" t="str">
            <v>EACH</v>
          </cell>
          <cell r="D7468" t="str">
            <v>EROSION CONTROL, AS PER PLAN</v>
          </cell>
          <cell r="F7468">
            <v>0</v>
          </cell>
          <cell r="H7468"/>
          <cell r="I7468"/>
        </row>
        <row r="7469">
          <cell r="A7469" t="str">
            <v>832E99100</v>
          </cell>
          <cell r="B7469" t="str">
            <v>Y</v>
          </cell>
          <cell r="C7469" t="str">
            <v>EACH</v>
          </cell>
          <cell r="D7469" t="str">
            <v>SPECIAL - CONSTRUCTION EROSION CONTROL</v>
          </cell>
          <cell r="F7469">
            <v>0</v>
          </cell>
          <cell r="G7469" t="str">
            <v>DESIGN BUILD PROJECTS ONLY</v>
          </cell>
          <cell r="H7469"/>
          <cell r="I7469"/>
        </row>
        <row r="7470">
          <cell r="A7470" t="str">
            <v>833E10000</v>
          </cell>
          <cell r="B7470"/>
          <cell r="C7470" t="str">
            <v>FT</v>
          </cell>
          <cell r="D7470" t="str">
            <v>CONDUIT RENEWAL USING SPRAY APPLIED STRUCTURAL LINER, ROUND CONDUIT</v>
          </cell>
          <cell r="F7470">
            <v>1</v>
          </cell>
          <cell r="G7470" t="str">
            <v>SPECIFY SIZE (___" DIAMETER)</v>
          </cell>
          <cell r="H7470"/>
          <cell r="I7470"/>
        </row>
        <row r="7471">
          <cell r="A7471" t="str">
            <v>833E10001</v>
          </cell>
          <cell r="B7471"/>
          <cell r="C7471" t="str">
            <v>FT</v>
          </cell>
          <cell r="D7471" t="str">
            <v>CONDUIT RENEWAL USING SPRAY APPLIED STRUCTURAL LINER, ROUND CONDUIT, AS PER PLAN</v>
          </cell>
          <cell r="F7471">
            <v>1</v>
          </cell>
          <cell r="G7471" t="str">
            <v>SPECIFY SIZE (___" DIAMETER)</v>
          </cell>
          <cell r="H7471"/>
          <cell r="I7471"/>
        </row>
        <row r="7472">
          <cell r="A7472" t="str">
            <v>833E11000</v>
          </cell>
          <cell r="B7472"/>
          <cell r="C7472" t="str">
            <v>FT</v>
          </cell>
          <cell r="D7472" t="str">
            <v>CONDUIT RENEWAL USING SPRAY APPLIED STRUCTURAL LINER, ELLIPTICAL CONDUIT</v>
          </cell>
          <cell r="F7472">
            <v>1</v>
          </cell>
          <cell r="G7472" t="str">
            <v>SPECIFY SIZE (RISE X SPAN)</v>
          </cell>
          <cell r="H7472"/>
          <cell r="I7472"/>
        </row>
        <row r="7473">
          <cell r="A7473" t="str">
            <v>833E12000</v>
          </cell>
          <cell r="B7473"/>
          <cell r="C7473" t="str">
            <v>FT</v>
          </cell>
          <cell r="D7473" t="str">
            <v>CONDUIT RENEWAL USING SPRAY APPLIED STRUCTURAL LINER, ARCH</v>
          </cell>
          <cell r="F7473">
            <v>1</v>
          </cell>
          <cell r="G7473" t="str">
            <v>SPECIFY SIZE (SPAN X RISE)</v>
          </cell>
          <cell r="H7473"/>
          <cell r="I7473"/>
        </row>
        <row r="7474">
          <cell r="A7474" t="str">
            <v>833E12001</v>
          </cell>
          <cell r="B7474"/>
          <cell r="C7474" t="str">
            <v>FT</v>
          </cell>
          <cell r="D7474" t="str">
            <v>CONDUIT RENEWAL USING SPRAY APPLIED STRUCTURAL LINER, ARCH, AS PER PLAN</v>
          </cell>
          <cell r="F7474">
            <v>1</v>
          </cell>
          <cell r="G7474" t="str">
            <v>SPECIFY SIZE (SPAN X RISE)</v>
          </cell>
          <cell r="H7474"/>
          <cell r="I7474"/>
        </row>
        <row r="7475">
          <cell r="A7475" t="str">
            <v>833E13000</v>
          </cell>
          <cell r="B7475"/>
          <cell r="C7475" t="str">
            <v>FT</v>
          </cell>
          <cell r="D7475" t="str">
            <v>CONDUIT RENEWAL USING SPRAY APPLIED STRUCTURAL LINER, BOX CULVERT</v>
          </cell>
          <cell r="F7475">
            <v>1</v>
          </cell>
          <cell r="G7475" t="str">
            <v>SPECIFY SIZE (SPAN X RISE)</v>
          </cell>
          <cell r="H7475"/>
          <cell r="I7475"/>
        </row>
        <row r="7476">
          <cell r="A7476" t="str">
            <v>833E13001</v>
          </cell>
          <cell r="B7476"/>
          <cell r="C7476" t="str">
            <v>FT</v>
          </cell>
          <cell r="D7476" t="str">
            <v>CONDUIT RENEWAL USING SPRAY APPLIED STRUCTURAL LINER, BOX CULVERT, AS PER PLAN</v>
          </cell>
          <cell r="F7476">
            <v>1</v>
          </cell>
          <cell r="G7476" t="str">
            <v>SPECIFY SIZE (SPAN X RISE)</v>
          </cell>
          <cell r="H7476"/>
          <cell r="I7476"/>
        </row>
        <row r="7477">
          <cell r="A7477" t="str">
            <v>836E10000</v>
          </cell>
          <cell r="B7477"/>
          <cell r="C7477" t="str">
            <v>SY</v>
          </cell>
          <cell r="D7477" t="str">
            <v>SEEDING AND EROSION CONTROL WITH TURF REINFORCING MAT, TYPE 1</v>
          </cell>
          <cell r="F7477">
            <v>0</v>
          </cell>
          <cell r="H7477"/>
          <cell r="I7477"/>
        </row>
        <row r="7478">
          <cell r="A7478" t="str">
            <v>836E10020</v>
          </cell>
          <cell r="B7478"/>
          <cell r="C7478" t="str">
            <v>SY</v>
          </cell>
          <cell r="D7478" t="str">
            <v>SEEDING AND EROSION CONTROL WITH TURF REINFORCING MAT, TYPE 2</v>
          </cell>
          <cell r="F7478">
            <v>0</v>
          </cell>
          <cell r="H7478"/>
          <cell r="I7478"/>
        </row>
        <row r="7479">
          <cell r="A7479" t="str">
            <v>836E10030</v>
          </cell>
          <cell r="B7479"/>
          <cell r="C7479" t="str">
            <v>SY</v>
          </cell>
          <cell r="D7479" t="str">
            <v>SEEDING AND EROSION CONTROL WITH TURF REINFORCING MAT, TYPE 3</v>
          </cell>
          <cell r="F7479">
            <v>0</v>
          </cell>
          <cell r="H7479"/>
          <cell r="I7479"/>
        </row>
        <row r="7480">
          <cell r="A7480" t="str">
            <v>836E10040</v>
          </cell>
          <cell r="B7480"/>
          <cell r="C7480" t="str">
            <v>SY</v>
          </cell>
          <cell r="D7480" t="str">
            <v>SEEDING AND EROSION CONTROL WITH TURF REINFORCING MAT, TYPE 4</v>
          </cell>
          <cell r="F7480">
            <v>0</v>
          </cell>
          <cell r="H7480"/>
          <cell r="I7480"/>
        </row>
        <row r="7481">
          <cell r="A7481" t="str">
            <v>836E20000</v>
          </cell>
          <cell r="B7481"/>
          <cell r="C7481" t="str">
            <v>SY</v>
          </cell>
          <cell r="D7481" t="str">
            <v>SEEDING AND EROSION CONTROL WITH TURF REINFORCING MAT, TYPE 1, WITHOUT SOIL FILLING</v>
          </cell>
          <cell r="F7481">
            <v>0</v>
          </cell>
          <cell r="H7481"/>
          <cell r="I7481"/>
        </row>
        <row r="7482">
          <cell r="A7482" t="str">
            <v>836E20020</v>
          </cell>
          <cell r="B7482"/>
          <cell r="C7482" t="str">
            <v>SY</v>
          </cell>
          <cell r="D7482" t="str">
            <v>SEEDING AND EROSION CONTROL WITH TURF REINFORCING MAT, TYPE 2, WITHOUT SOIL FILLING</v>
          </cell>
          <cell r="F7482">
            <v>0</v>
          </cell>
          <cell r="H7482"/>
          <cell r="I7482"/>
        </row>
        <row r="7483">
          <cell r="A7483" t="str">
            <v>836E20030</v>
          </cell>
          <cell r="B7483"/>
          <cell r="C7483" t="str">
            <v>SY</v>
          </cell>
          <cell r="D7483" t="str">
            <v>SEEDING AND EROSION CONTROL WITH TURF REINFORCING MAT, TYPE 3, WITHOUT SOIL FILLING</v>
          </cell>
          <cell r="F7483">
            <v>0</v>
          </cell>
          <cell r="H7483"/>
          <cell r="I7483"/>
        </row>
        <row r="7484">
          <cell r="A7484" t="str">
            <v>836E20040</v>
          </cell>
          <cell r="B7484"/>
          <cell r="C7484" t="str">
            <v>SY</v>
          </cell>
          <cell r="D7484" t="str">
            <v>SEEDING AND EROSION CONTROL WITH TURF REINFORCING MAT, TYPE 4, WITHOUT SOIL FILLING</v>
          </cell>
          <cell r="F7484">
            <v>0</v>
          </cell>
          <cell r="H7484"/>
          <cell r="I7484"/>
        </row>
        <row r="7485">
          <cell r="A7485" t="str">
            <v>837E10000</v>
          </cell>
          <cell r="B7485"/>
          <cell r="C7485" t="str">
            <v>FT</v>
          </cell>
          <cell r="D7485" t="str">
            <v>LINER PIPE</v>
          </cell>
          <cell r="F7485">
            <v>1</v>
          </cell>
          <cell r="G7485" t="str">
            <v>SPECIFY SIZE AND TYPE</v>
          </cell>
          <cell r="H7485"/>
          <cell r="I7485"/>
        </row>
        <row r="7486">
          <cell r="A7486" t="str">
            <v>837E10001</v>
          </cell>
          <cell r="B7486"/>
          <cell r="C7486" t="str">
            <v>FT</v>
          </cell>
          <cell r="D7486" t="str">
            <v>LINER PIPE, AS PER PLAN</v>
          </cell>
          <cell r="F7486">
            <v>1</v>
          </cell>
          <cell r="G7486" t="str">
            <v>SPECIFY SIZE AND TYPE</v>
          </cell>
          <cell r="H7486"/>
          <cell r="I7486"/>
        </row>
        <row r="7487">
          <cell r="A7487" t="str">
            <v>837E21000</v>
          </cell>
          <cell r="B7487"/>
          <cell r="C7487" t="str">
            <v>FT</v>
          </cell>
          <cell r="D7487" t="str">
            <v>BACKFILL FOR LINER PIPE</v>
          </cell>
          <cell r="F7487">
            <v>0</v>
          </cell>
          <cell r="H7487"/>
          <cell r="I7487"/>
        </row>
        <row r="7488">
          <cell r="A7488" t="str">
            <v>837E21001</v>
          </cell>
          <cell r="B7488"/>
          <cell r="C7488" t="str">
            <v>FT</v>
          </cell>
          <cell r="D7488" t="str">
            <v>BACKFILL FOR LINER PIPE, AS PER PLAN</v>
          </cell>
          <cell r="F7488">
            <v>0</v>
          </cell>
          <cell r="H7488"/>
          <cell r="I7488"/>
        </row>
        <row r="7489">
          <cell r="A7489" t="str">
            <v>838E20700</v>
          </cell>
          <cell r="B7489"/>
          <cell r="C7489" t="str">
            <v>CY</v>
          </cell>
          <cell r="D7489" t="str">
            <v>GABIONS</v>
          </cell>
          <cell r="F7489">
            <v>0</v>
          </cell>
          <cell r="H7489"/>
          <cell r="I7489"/>
        </row>
        <row r="7490">
          <cell r="A7490" t="str">
            <v>838E20701</v>
          </cell>
          <cell r="B7490"/>
          <cell r="C7490" t="str">
            <v>CY</v>
          </cell>
          <cell r="D7490" t="str">
            <v>GABIONS, AS PER PLAN</v>
          </cell>
          <cell r="F7490">
            <v>0</v>
          </cell>
          <cell r="H7490"/>
          <cell r="I7490"/>
        </row>
        <row r="7491">
          <cell r="A7491" t="str">
            <v>838E20750</v>
          </cell>
          <cell r="B7491"/>
          <cell r="C7491" t="str">
            <v>CY</v>
          </cell>
          <cell r="D7491" t="str">
            <v>GABIONS WITH ADDITIONAL COATING</v>
          </cell>
          <cell r="F7491">
            <v>0</v>
          </cell>
          <cell r="I7491"/>
        </row>
        <row r="7492">
          <cell r="A7492" t="str">
            <v>838E20751</v>
          </cell>
          <cell r="B7492"/>
          <cell r="C7492" t="str">
            <v>CY</v>
          </cell>
          <cell r="D7492" t="str">
            <v>GABIONS WITH ADDITIONAL COATING, AS PER PLAN</v>
          </cell>
          <cell r="F7492">
            <v>0</v>
          </cell>
          <cell r="I7492"/>
        </row>
        <row r="7493">
          <cell r="A7493" t="str">
            <v>839E29000</v>
          </cell>
          <cell r="B7493"/>
          <cell r="C7493" t="str">
            <v>FT</v>
          </cell>
          <cell r="D7493" t="str">
            <v>TRENCH DRAIN, TYPE A WITH STANDARD GRATE</v>
          </cell>
          <cell r="F7493">
            <v>0</v>
          </cell>
          <cell r="I7493"/>
        </row>
        <row r="7494">
          <cell r="A7494" t="str">
            <v>839E29100</v>
          </cell>
          <cell r="B7494"/>
          <cell r="C7494" t="str">
            <v>FT</v>
          </cell>
          <cell r="D7494" t="str">
            <v>TRENCH DRAIN, TYPE A WITH PEDESTRIAN GRATE</v>
          </cell>
          <cell r="F7494">
            <v>0</v>
          </cell>
          <cell r="I7494"/>
        </row>
        <row r="7495">
          <cell r="A7495" t="str">
            <v>839E30000</v>
          </cell>
          <cell r="B7495"/>
          <cell r="C7495" t="str">
            <v>FT</v>
          </cell>
          <cell r="D7495" t="str">
            <v>TRENCH DRAIN, TYPE B WITH STANDARD GRATE</v>
          </cell>
          <cell r="F7495">
            <v>0</v>
          </cell>
          <cell r="I7495"/>
        </row>
        <row r="7496">
          <cell r="A7496" t="str">
            <v>839E30001</v>
          </cell>
          <cell r="B7496"/>
          <cell r="C7496" t="str">
            <v>FT</v>
          </cell>
          <cell r="D7496" t="str">
            <v>TRENCH DRAIN, TYPE B WITH STANDARD GRATE, AS PER PLAN</v>
          </cell>
          <cell r="F7496">
            <v>0</v>
          </cell>
          <cell r="I7496"/>
        </row>
        <row r="7497">
          <cell r="A7497" t="str">
            <v>839E30100</v>
          </cell>
          <cell r="B7497"/>
          <cell r="C7497" t="str">
            <v>FT</v>
          </cell>
          <cell r="D7497" t="str">
            <v>TRENCH DRAIN, TYPE B WITH PEDESTRIAN GRATE</v>
          </cell>
          <cell r="F7497">
            <v>0</v>
          </cell>
          <cell r="I7497"/>
        </row>
        <row r="7498">
          <cell r="A7498" t="str">
            <v>840E20000</v>
          </cell>
          <cell r="B7498"/>
          <cell r="C7498" t="str">
            <v>SF</v>
          </cell>
          <cell r="D7498" t="str">
            <v>MECHANICALLY STABILIZED EARTH WALL</v>
          </cell>
          <cell r="F7498">
            <v>0</v>
          </cell>
          <cell r="I7498"/>
        </row>
        <row r="7499">
          <cell r="A7499" t="str">
            <v>840E20001</v>
          </cell>
          <cell r="B7499"/>
          <cell r="C7499" t="str">
            <v>SF</v>
          </cell>
          <cell r="D7499" t="str">
            <v>MECHANICALLY STABILIZED EARTH WALL, AS PER PLAN</v>
          </cell>
          <cell r="F7499">
            <v>0</v>
          </cell>
          <cell r="I7499"/>
        </row>
        <row r="7500">
          <cell r="A7500" t="str">
            <v>840E21000</v>
          </cell>
          <cell r="B7500"/>
          <cell r="C7500" t="str">
            <v>CY</v>
          </cell>
          <cell r="D7500" t="str">
            <v>WALL EXCAVATION</v>
          </cell>
          <cell r="F7500">
            <v>0</v>
          </cell>
          <cell r="I7500"/>
        </row>
        <row r="7501">
          <cell r="A7501" t="str">
            <v>840E21001</v>
          </cell>
          <cell r="B7501"/>
          <cell r="C7501" t="str">
            <v>CY</v>
          </cell>
          <cell r="D7501" t="str">
            <v>WALL EXCAVATION, AS PER PLAN</v>
          </cell>
          <cell r="F7501">
            <v>0</v>
          </cell>
          <cell r="I7501"/>
        </row>
        <row r="7502">
          <cell r="A7502" t="str">
            <v>840E22000</v>
          </cell>
          <cell r="B7502"/>
          <cell r="C7502" t="str">
            <v>SY</v>
          </cell>
          <cell r="D7502" t="str">
            <v>FOUNDATION PREPARATION</v>
          </cell>
          <cell r="F7502">
            <v>0</v>
          </cell>
          <cell r="I7502"/>
        </row>
        <row r="7503">
          <cell r="A7503" t="str">
            <v>840E22001</v>
          </cell>
          <cell r="B7503"/>
          <cell r="C7503" t="str">
            <v>SY</v>
          </cell>
          <cell r="D7503" t="str">
            <v>FOUNDATION PREPARATION, AS PER PLAN</v>
          </cell>
          <cell r="F7503">
            <v>0</v>
          </cell>
          <cell r="I7503"/>
        </row>
        <row r="7504">
          <cell r="A7504" t="str">
            <v>840E23000</v>
          </cell>
          <cell r="B7504"/>
          <cell r="C7504" t="str">
            <v>CY</v>
          </cell>
          <cell r="D7504" t="str">
            <v>SELECT GRANULAR BACKFILL</v>
          </cell>
          <cell r="F7504">
            <v>0</v>
          </cell>
          <cell r="I7504"/>
        </row>
        <row r="7505">
          <cell r="A7505" t="str">
            <v>840E23001</v>
          </cell>
          <cell r="B7505"/>
          <cell r="C7505" t="str">
            <v>CY</v>
          </cell>
          <cell r="D7505" t="str">
            <v>SELECT GRANULAR BACKFILL, AS PER PLAN</v>
          </cell>
          <cell r="F7505">
            <v>0</v>
          </cell>
          <cell r="I7505"/>
        </row>
        <row r="7506">
          <cell r="A7506" t="str">
            <v>840E23050</v>
          </cell>
          <cell r="B7506"/>
          <cell r="C7506" t="str">
            <v>CY</v>
          </cell>
          <cell r="D7506" t="str">
            <v>NATURAL SOIL</v>
          </cell>
          <cell r="F7506">
            <v>0</v>
          </cell>
          <cell r="I7506"/>
        </row>
        <row r="7507">
          <cell r="A7507" t="str">
            <v>840E25010</v>
          </cell>
          <cell r="B7507"/>
          <cell r="C7507" t="str">
            <v>FT</v>
          </cell>
          <cell r="D7507" t="str">
            <v>6" DRAINAGE PIPE, PERFORATED</v>
          </cell>
          <cell r="F7507">
            <v>0</v>
          </cell>
          <cell r="I7507"/>
        </row>
        <row r="7508">
          <cell r="A7508" t="str">
            <v>840E25020</v>
          </cell>
          <cell r="B7508"/>
          <cell r="C7508" t="str">
            <v>FT</v>
          </cell>
          <cell r="D7508" t="str">
            <v>6" DRAINAGE PIPE, NON-PERFORATED</v>
          </cell>
          <cell r="F7508">
            <v>0</v>
          </cell>
          <cell r="I7508"/>
        </row>
        <row r="7509">
          <cell r="A7509" t="str">
            <v>840E26000</v>
          </cell>
          <cell r="B7509"/>
          <cell r="C7509" t="str">
            <v>FT</v>
          </cell>
          <cell r="D7509" t="str">
            <v>CONCRETE COPING</v>
          </cell>
          <cell r="F7509">
            <v>0</v>
          </cell>
          <cell r="I7509"/>
        </row>
        <row r="7510">
          <cell r="A7510" t="str">
            <v>840E26001</v>
          </cell>
          <cell r="B7510"/>
          <cell r="C7510" t="str">
            <v>FT</v>
          </cell>
          <cell r="D7510" t="str">
            <v>CONCRETE COPING, AS PER PLAN</v>
          </cell>
          <cell r="F7510">
            <v>0</v>
          </cell>
          <cell r="I7510"/>
        </row>
        <row r="7511">
          <cell r="A7511" t="str">
            <v>840E26050</v>
          </cell>
          <cell r="B7511"/>
          <cell r="C7511" t="str">
            <v>SF</v>
          </cell>
          <cell r="D7511" t="str">
            <v>AESTHETIC SURFACE TREATMENT</v>
          </cell>
          <cell r="F7511">
            <v>0</v>
          </cell>
          <cell r="I7511"/>
        </row>
        <row r="7512">
          <cell r="A7512" t="str">
            <v>840E27000</v>
          </cell>
          <cell r="B7512"/>
          <cell r="C7512" t="str">
            <v>DAY</v>
          </cell>
          <cell r="D7512" t="str">
            <v>ON-SITE ASSISTANCE</v>
          </cell>
          <cell r="F7512">
            <v>0</v>
          </cell>
          <cell r="I7512"/>
        </row>
        <row r="7513">
          <cell r="A7513" t="str">
            <v>840E28000</v>
          </cell>
          <cell r="B7513"/>
          <cell r="C7513" t="str">
            <v>LS</v>
          </cell>
          <cell r="D7513" t="str">
            <v>SGB INSPECTION AND COMPACTION TESTING</v>
          </cell>
          <cell r="F7513">
            <v>0</v>
          </cell>
          <cell r="I7513"/>
        </row>
        <row r="7514">
          <cell r="A7514" t="str">
            <v>841E10000</v>
          </cell>
          <cell r="B7514"/>
          <cell r="C7514" t="str">
            <v>FT</v>
          </cell>
          <cell r="D7514" t="str">
            <v>SPIRAL WOUND RENEWAL SYSTEM, ROUND CONDUIT</v>
          </cell>
          <cell r="F7514">
            <v>1</v>
          </cell>
          <cell r="G7514" t="str">
            <v>SPECIFY SIZE</v>
          </cell>
          <cell r="I7514"/>
        </row>
        <row r="7515">
          <cell r="A7515" t="str">
            <v>841E10001</v>
          </cell>
          <cell r="B7515"/>
          <cell r="C7515" t="str">
            <v>FT</v>
          </cell>
          <cell r="D7515" t="str">
            <v>SPIRAL WOUND RENEWAL SYSTEM, ROUND CONDUIT, AS PER PLAN</v>
          </cell>
          <cell r="F7515">
            <v>1</v>
          </cell>
          <cell r="G7515" t="str">
            <v>SPECIFY SIZE</v>
          </cell>
          <cell r="I7515"/>
        </row>
        <row r="7516">
          <cell r="A7516" t="str">
            <v>841E11000</v>
          </cell>
          <cell r="B7516"/>
          <cell r="C7516" t="str">
            <v>FT</v>
          </cell>
          <cell r="D7516" t="str">
            <v>SPIRAL WOUND RENEWAL SYSTEM, ELLIPTICAL CONDUIT</v>
          </cell>
          <cell r="F7516">
            <v>1</v>
          </cell>
          <cell r="G7516" t="str">
            <v>SPECIFY SIZE (RISE X SPAN)</v>
          </cell>
          <cell r="I7516"/>
        </row>
        <row r="7517">
          <cell r="A7517" t="str">
            <v>841E11001</v>
          </cell>
          <cell r="B7517"/>
          <cell r="C7517" t="str">
            <v>FT</v>
          </cell>
          <cell r="D7517" t="str">
            <v>SPIRAL WOUND RENEWAL SYSTEM, ELLIPTICAL CONDUIT, AS PER PLAN</v>
          </cell>
          <cell r="F7517">
            <v>1</v>
          </cell>
          <cell r="G7517" t="str">
            <v>SPECIFY SIZE (RISE X SPAN)</v>
          </cell>
          <cell r="I7517"/>
        </row>
        <row r="7518">
          <cell r="A7518" t="str">
            <v>841E12000</v>
          </cell>
          <cell r="B7518"/>
          <cell r="C7518" t="str">
            <v>FT</v>
          </cell>
          <cell r="D7518" t="str">
            <v>SPIRAL WOUND RENEWAL SYSTEM, BOX</v>
          </cell>
          <cell r="F7518">
            <v>1</v>
          </cell>
          <cell r="G7518" t="str">
            <v>SPECIFY SIZE (RISE X SPAN)</v>
          </cell>
          <cell r="I7518"/>
        </row>
        <row r="7519">
          <cell r="A7519" t="str">
            <v>841E12001</v>
          </cell>
          <cell r="B7519"/>
          <cell r="C7519" t="str">
            <v>FT</v>
          </cell>
          <cell r="D7519" t="str">
            <v>SPIRAL WOUND RENEWAL SYSTEM, BOX, AS PER PLAN</v>
          </cell>
          <cell r="F7519">
            <v>1</v>
          </cell>
          <cell r="G7519" t="str">
            <v>SPECIFY SIZE (RISE X SPAN)</v>
          </cell>
        </row>
        <row r="7520">
          <cell r="A7520" t="str">
            <v>841E13000</v>
          </cell>
          <cell r="B7520"/>
          <cell r="C7520" t="str">
            <v>FT</v>
          </cell>
          <cell r="D7520" t="str">
            <v>SPIRAL WOUND RENEWAL SYSTEM, ARCH</v>
          </cell>
          <cell r="F7520">
            <v>1</v>
          </cell>
          <cell r="G7520" t="str">
            <v>SPECIFY SPAN X RISE OR SIZE</v>
          </cell>
        </row>
        <row r="7521">
          <cell r="A7521" t="str">
            <v>841E13001</v>
          </cell>
          <cell r="B7521"/>
          <cell r="C7521" t="str">
            <v>FT</v>
          </cell>
          <cell r="D7521" t="str">
            <v>SPIRAL WOUND RENEWAL SYSTEM, ARCH, AS PER PLAN</v>
          </cell>
          <cell r="F7521">
            <v>1</v>
          </cell>
          <cell r="G7521" t="str">
            <v>SPECIFY SPAN X RISE OR SIZE</v>
          </cell>
        </row>
        <row r="7522">
          <cell r="A7522" t="str">
            <v>842E10000</v>
          </cell>
          <cell r="B7522"/>
          <cell r="C7522" t="str">
            <v>LB</v>
          </cell>
          <cell r="D7522" t="str">
            <v>CORRECTING ELEVATION OF CONCRETE APPROACH SLABS WITH HIGH DENSITY POLYURETHANE</v>
          </cell>
          <cell r="F7522">
            <v>0</v>
          </cell>
        </row>
        <row r="7523">
          <cell r="A7523" t="str">
            <v>843E50000</v>
          </cell>
          <cell r="B7523"/>
          <cell r="C7523" t="str">
            <v>SF</v>
          </cell>
          <cell r="D7523" t="str">
            <v>PATCHING CONCRETE STRUCTURES WITH TROWELABLE MORTAR</v>
          </cell>
          <cell r="F7523">
            <v>0</v>
          </cell>
        </row>
        <row r="7524">
          <cell r="A7524" t="str">
            <v>843E50001</v>
          </cell>
          <cell r="B7524"/>
          <cell r="C7524" t="str">
            <v>SF</v>
          </cell>
          <cell r="D7524" t="str">
            <v>PATCHING CONCRETE STRUCTURES WITH TROWELABLE MORTAR, AS PER PLAN</v>
          </cell>
          <cell r="F7524">
            <v>0</v>
          </cell>
        </row>
        <row r="7525">
          <cell r="A7525" t="str">
            <v>844E10000</v>
          </cell>
          <cell r="B7525"/>
          <cell r="C7525" t="str">
            <v>SF</v>
          </cell>
          <cell r="D7525" t="str">
            <v>CONCRETE PATCHING WITH GALVANIC ANODE PROTECTION</v>
          </cell>
          <cell r="F7525">
            <v>0</v>
          </cell>
        </row>
        <row r="7526">
          <cell r="A7526" t="str">
            <v>844E10001</v>
          </cell>
          <cell r="B7526"/>
          <cell r="C7526" t="str">
            <v>SF</v>
          </cell>
          <cell r="D7526" t="str">
            <v>CONCRETE PATCHING WITH GALVANIC ANODE PROTECTION, AS PER PLAN</v>
          </cell>
          <cell r="F7526">
            <v>0</v>
          </cell>
        </row>
        <row r="7527">
          <cell r="A7527" t="str">
            <v>845E60000</v>
          </cell>
          <cell r="B7527"/>
          <cell r="C7527" t="str">
            <v>SF</v>
          </cell>
          <cell r="D7527" t="str">
            <v>SURFACE PREPARATION OF EXISTING STRUCTURAL STEEL</v>
          </cell>
          <cell r="F7527">
            <v>0</v>
          </cell>
        </row>
        <row r="7528">
          <cell r="A7528" t="str">
            <v>845E60020</v>
          </cell>
          <cell r="B7528"/>
          <cell r="C7528" t="str">
            <v>LS</v>
          </cell>
          <cell r="D7528" t="str">
            <v>SURFACE PREPARATION OF EXISTING STRUCTURAL STEEL</v>
          </cell>
          <cell r="F7528">
            <v>0</v>
          </cell>
        </row>
        <row r="7529">
          <cell r="A7529" t="str">
            <v>845E61000</v>
          </cell>
          <cell r="B7529"/>
          <cell r="C7529" t="str">
            <v>MNHR</v>
          </cell>
          <cell r="D7529" t="str">
            <v>GRINDING FINS, TEARS, SLIVERS ON EXISTING STRUCTURAL STEEL</v>
          </cell>
          <cell r="F7529">
            <v>0</v>
          </cell>
        </row>
        <row r="7530">
          <cell r="A7530" t="str">
            <v>845E62000</v>
          </cell>
          <cell r="B7530"/>
          <cell r="C7530" t="str">
            <v>SF</v>
          </cell>
          <cell r="D7530" t="str">
            <v>FIELD METALLIZING OF EXISTING STRUCTURAL STEEL</v>
          </cell>
          <cell r="F7530">
            <v>0</v>
          </cell>
        </row>
        <row r="7531">
          <cell r="A7531" t="str">
            <v>845E62020</v>
          </cell>
          <cell r="B7531"/>
          <cell r="C7531" t="str">
            <v>LS</v>
          </cell>
          <cell r="D7531" t="str">
            <v>FIELD METALLIZING OF EXISTING STRUCTURAL STEEL</v>
          </cell>
          <cell r="F7531">
            <v>0</v>
          </cell>
        </row>
        <row r="7532">
          <cell r="A7532" t="str">
            <v>845E98000</v>
          </cell>
          <cell r="B7532"/>
          <cell r="C7532" t="str">
            <v>SF</v>
          </cell>
          <cell r="D7532" t="str">
            <v>FIELD METALLIZING, MISC.:</v>
          </cell>
          <cell r="F7532">
            <v>1</v>
          </cell>
          <cell r="G7532">
            <v>1</v>
          </cell>
        </row>
        <row r="7533">
          <cell r="A7533" t="str">
            <v>846E00110</v>
          </cell>
          <cell r="B7533"/>
          <cell r="C7533" t="str">
            <v>CF</v>
          </cell>
          <cell r="D7533" t="str">
            <v>POLYMER MODIFIED ASPHALT EXPANSION JOINT SYSTEM</v>
          </cell>
          <cell r="F7533">
            <v>0</v>
          </cell>
        </row>
        <row r="7534">
          <cell r="A7534" t="str">
            <v>846E00111</v>
          </cell>
          <cell r="B7534"/>
          <cell r="C7534" t="str">
            <v>CF</v>
          </cell>
          <cell r="D7534" t="str">
            <v>POLYMER MODIFIED ASPHALT EXPANSION JOINT SYSTEM, AS PER PLAN</v>
          </cell>
          <cell r="F7534">
            <v>0</v>
          </cell>
        </row>
        <row r="7535">
          <cell r="A7535" t="str">
            <v>847E10000</v>
          </cell>
          <cell r="B7535"/>
          <cell r="C7535" t="str">
            <v>SY</v>
          </cell>
          <cell r="D7535" t="str">
            <v>MICRO SILICA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847E10001</v>
          </cell>
          <cell r="B7536"/>
          <cell r="C7536" t="str">
            <v>SY</v>
          </cell>
          <cell r="D7536" t="str">
            <v>MICRO SILICA MODIFIED CONCRETE OVERLAY, AS PER PLAN</v>
          </cell>
          <cell r="F7536">
            <v>0</v>
          </cell>
        </row>
        <row r="7537">
          <cell r="A7537" t="str">
            <v>847E10100</v>
          </cell>
          <cell r="B7537"/>
          <cell r="C7537" t="str">
            <v>SY</v>
          </cell>
          <cell r="D7537" t="str">
            <v>LATEX MODIFIED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847E10101</v>
          </cell>
          <cell r="B7538"/>
          <cell r="C7538" t="str">
            <v>SY</v>
          </cell>
          <cell r="D7538" t="str">
            <v>LATEX MODIFIED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847E10200</v>
          </cell>
          <cell r="B7539"/>
          <cell r="C7539" t="str">
            <v>SY</v>
          </cell>
          <cell r="D7539" t="str">
            <v>SUPERPLASTICIZED DENSE CONCRETE OVERLAY</v>
          </cell>
          <cell r="F7539">
            <v>1</v>
          </cell>
          <cell r="G7539" t="str">
            <v>SPECIFY THICKNESS</v>
          </cell>
        </row>
        <row r="7540">
          <cell r="A7540" t="str">
            <v>847E10201</v>
          </cell>
          <cell r="B7540"/>
          <cell r="C7540" t="str">
            <v>SY</v>
          </cell>
          <cell r="D7540" t="str">
            <v>SUPERPLASTICIZED DENSE CONCRETE OVERLAY, AS PER PLAN</v>
          </cell>
          <cell r="F7540">
            <v>1</v>
          </cell>
          <cell r="G7540" t="str">
            <v>SPECIFY THICKNESS</v>
          </cell>
        </row>
        <row r="7541">
          <cell r="A7541" t="str">
            <v>847E20000</v>
          </cell>
          <cell r="B7541"/>
          <cell r="C7541" t="str">
            <v>CY</v>
          </cell>
          <cell r="D7541" t="str">
            <v>MICRO SILICA MODIFIED CONCRETE OVERLAY (VARIABLE THICKNESS), MATERIAL ONLY</v>
          </cell>
          <cell r="F7541">
            <v>0</v>
          </cell>
        </row>
        <row r="7542">
          <cell r="A7542" t="str">
            <v>847E20001</v>
          </cell>
          <cell r="B7542"/>
          <cell r="C7542" t="str">
            <v>CY</v>
          </cell>
          <cell r="D7542" t="str">
            <v>MICRO SILICA MODIFIED CONCRETE OVERLAY (VARIABLE THICKNESS), MATERIAL ONLY, AS PER PLAN</v>
          </cell>
          <cell r="F7542">
            <v>0</v>
          </cell>
        </row>
        <row r="7543">
          <cell r="A7543" t="str">
            <v>847E20100</v>
          </cell>
          <cell r="B7543"/>
          <cell r="C7543" t="str">
            <v>CY</v>
          </cell>
          <cell r="D7543" t="str">
            <v>LATEX MODIFIED CONCRETE OVERLAY (VARIABLE THICKNESS), MATERIAL ONLY</v>
          </cell>
          <cell r="F7543">
            <v>0</v>
          </cell>
        </row>
        <row r="7544">
          <cell r="A7544" t="str">
            <v>847E20101</v>
          </cell>
          <cell r="B7544"/>
          <cell r="C7544" t="str">
            <v>CY</v>
          </cell>
          <cell r="D7544" t="str">
            <v>LATEX MODIFIED CONCRETE OVERLAY (VARIABLE THICKNESS), MATERIAL ONLY, AS PER PLAN</v>
          </cell>
          <cell r="F7544">
            <v>0</v>
          </cell>
        </row>
        <row r="7545">
          <cell r="A7545" t="str">
            <v>847E20200</v>
          </cell>
          <cell r="B7545"/>
          <cell r="C7545" t="str">
            <v>CY</v>
          </cell>
          <cell r="D7545" t="str">
            <v>SUPERPLASTICIZED DENSE CONCRETE OVERLAY (VARIABLE THICKNESS), MATERIAL ONLY</v>
          </cell>
          <cell r="F7545">
            <v>0</v>
          </cell>
        </row>
        <row r="7546">
          <cell r="A7546" t="str">
            <v>847E20201</v>
          </cell>
          <cell r="B7546"/>
          <cell r="C7546" t="str">
            <v>CY</v>
          </cell>
          <cell r="D7546" t="str">
            <v>SUPERPLASTICIZED DENSE CONCRETE OVERLAY (VARIABLE THICKNESS), MATERIAL ONLY, AS PER PLAN</v>
          </cell>
          <cell r="F7546">
            <v>0</v>
          </cell>
        </row>
        <row r="7547">
          <cell r="A7547" t="str">
            <v>847E30000</v>
          </cell>
          <cell r="B7547"/>
          <cell r="C7547" t="str">
            <v>LS</v>
          </cell>
          <cell r="D7547" t="str">
            <v>TEST SLAB</v>
          </cell>
          <cell r="F7547">
            <v>0</v>
          </cell>
        </row>
        <row r="7548">
          <cell r="A7548" t="str">
            <v>847E30200</v>
          </cell>
          <cell r="B7548"/>
          <cell r="C7548" t="str">
            <v>CY</v>
          </cell>
          <cell r="D7548" t="str">
            <v>FULL DEPTH REPAIR</v>
          </cell>
          <cell r="F7548">
            <v>0</v>
          </cell>
        </row>
        <row r="7549">
          <cell r="A7549" t="str">
            <v>847E30201</v>
          </cell>
          <cell r="B7549"/>
          <cell r="C7549" t="str">
            <v>CY</v>
          </cell>
          <cell r="D7549" t="str">
            <v>FULL DEPTH REPAIR, AS PER PLAN</v>
          </cell>
          <cell r="F7549">
            <v>0</v>
          </cell>
        </row>
        <row r="7550">
          <cell r="A7550" t="str">
            <v>847E30300</v>
          </cell>
          <cell r="B7550"/>
          <cell r="C7550" t="str">
            <v>SY</v>
          </cell>
          <cell r="D7550" t="str">
            <v>WEARING COURSE REMOVED, ASPHALT</v>
          </cell>
          <cell r="F7550">
            <v>0</v>
          </cell>
        </row>
        <row r="7551">
          <cell r="A7551" t="str">
            <v>847E30301</v>
          </cell>
          <cell r="B7551"/>
          <cell r="C7551" t="str">
            <v>SY</v>
          </cell>
          <cell r="D7551" t="str">
            <v>WEARING COURSE REMOVED, ASPHALT, AS PER PLAN</v>
          </cell>
          <cell r="F7551">
            <v>0</v>
          </cell>
        </row>
        <row r="7552">
          <cell r="A7552" t="str">
            <v>847E30400</v>
          </cell>
          <cell r="B7552"/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NOMINAL THICKNESS</v>
          </cell>
        </row>
        <row r="7553">
          <cell r="A7553" t="str">
            <v>847E30401</v>
          </cell>
          <cell r="B7553"/>
          <cell r="C7553" t="str">
            <v>SY</v>
          </cell>
          <cell r="D7553" t="str">
            <v>EXISTING CONCRETE OVERLAY REMOVED, AS PER PLAN</v>
          </cell>
          <cell r="F7553">
            <v>1</v>
          </cell>
          <cell r="G7553" t="str">
            <v>SPECIFY NOMINAL THICKNESS</v>
          </cell>
        </row>
        <row r="7554">
          <cell r="A7554" t="str">
            <v>847E50000</v>
          </cell>
          <cell r="B7554"/>
          <cell r="C7554" t="str">
            <v>SY</v>
          </cell>
          <cell r="D7554" t="str">
            <v>HAND CHIPPING</v>
          </cell>
          <cell r="F7554">
            <v>0</v>
          </cell>
        </row>
        <row r="7555">
          <cell r="A7555" t="str">
            <v>848E10000</v>
          </cell>
          <cell r="B7555"/>
          <cell r="C7555" t="str">
            <v>SY</v>
          </cell>
          <cell r="D7555" t="str">
            <v>MICRO SILICA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848E10001</v>
          </cell>
          <cell r="B7556"/>
          <cell r="C7556" t="str">
            <v>SY</v>
          </cell>
          <cell r="D7556" t="str">
            <v>MICRO SILICA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848E10100</v>
          </cell>
          <cell r="B7557"/>
          <cell r="C7557" t="str">
            <v>SY</v>
          </cell>
          <cell r="D7557" t="str">
            <v>LATEX MODIFIED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848E10101</v>
          </cell>
          <cell r="B7558"/>
          <cell r="C7558" t="str">
            <v>SY</v>
          </cell>
          <cell r="D7558" t="str">
            <v>LATEX MODIFIED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848E10200</v>
          </cell>
          <cell r="B7559"/>
          <cell r="C7559" t="str">
            <v>SY</v>
          </cell>
          <cell r="D7559" t="str">
            <v>SUPERPLASTICIZED DENSE CONCRETE OVERLAY USING HYDRODEMOLITION</v>
          </cell>
          <cell r="F7559">
            <v>1</v>
          </cell>
          <cell r="G7559" t="str">
            <v>SPECIFY THICKNESS</v>
          </cell>
        </row>
        <row r="7560">
          <cell r="A7560" t="str">
            <v>848E10201</v>
          </cell>
          <cell r="B7560"/>
          <cell r="C7560" t="str">
            <v>SY</v>
          </cell>
          <cell r="D7560" t="str">
            <v>SUPERPLASTICIZED DENSE CONCRETE OVERLAY USING HYDRODEMOLITION,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848E20000</v>
          </cell>
          <cell r="B7561"/>
          <cell r="C7561" t="str">
            <v>SY</v>
          </cell>
          <cell r="D7561" t="str">
            <v>SURFACE PREPARATION USING HYDRODEMOLITION</v>
          </cell>
          <cell r="F7561">
            <v>0</v>
          </cell>
        </row>
        <row r="7562">
          <cell r="A7562" t="str">
            <v>848E20001</v>
          </cell>
          <cell r="B7562"/>
          <cell r="C7562" t="str">
            <v>SY</v>
          </cell>
          <cell r="D7562" t="str">
            <v>SURFACE PREPARATION USING HYDRODEMOLITION, AS PER PLAN</v>
          </cell>
          <cell r="F7562">
            <v>0</v>
          </cell>
        </row>
        <row r="7563">
          <cell r="A7563" t="str">
            <v>848E30000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848E30001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848E30100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848E30101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848E30200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848E30201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848E50000</v>
          </cell>
          <cell r="B7569"/>
          <cell r="C7569" t="str">
            <v>SY</v>
          </cell>
          <cell r="D7569" t="str">
            <v>HAND CHIPPING</v>
          </cell>
          <cell r="F7569">
            <v>0</v>
          </cell>
        </row>
        <row r="7570">
          <cell r="A7570" t="str">
            <v>848E50001</v>
          </cell>
          <cell r="B7570"/>
          <cell r="C7570" t="str">
            <v>SY</v>
          </cell>
          <cell r="D7570" t="str">
            <v>HAND CHIPPING, AS PER PLAN</v>
          </cell>
          <cell r="F7570">
            <v>0</v>
          </cell>
        </row>
        <row r="7571">
          <cell r="A7571" t="str">
            <v>848E50100</v>
          </cell>
          <cell r="B7571"/>
          <cell r="C7571" t="str">
            <v>LS</v>
          </cell>
          <cell r="D7571" t="str">
            <v>TEST SLAB</v>
          </cell>
          <cell r="F7571">
            <v>0</v>
          </cell>
        </row>
        <row r="7572">
          <cell r="A7572" t="str">
            <v>848E50101</v>
          </cell>
          <cell r="B7572"/>
          <cell r="C7572" t="str">
            <v>LS</v>
          </cell>
          <cell r="D7572" t="str">
            <v>TEST SLAB, AS PER PLAN</v>
          </cell>
          <cell r="F7572">
            <v>0</v>
          </cell>
        </row>
        <row r="7573">
          <cell r="A7573" t="str">
            <v>848E50200</v>
          </cell>
          <cell r="B7573"/>
          <cell r="C7573" t="str">
            <v>CY</v>
          </cell>
          <cell r="D7573" t="str">
            <v>FULL-DEPTH REPAIR</v>
          </cell>
          <cell r="F7573">
            <v>0</v>
          </cell>
        </row>
        <row r="7574">
          <cell r="A7574" t="str">
            <v>848E50201</v>
          </cell>
          <cell r="B7574"/>
          <cell r="C7574" t="str">
            <v>CY</v>
          </cell>
          <cell r="D7574" t="str">
            <v>FULL DEPTH REPAIR, AS PER PLAN</v>
          </cell>
          <cell r="F7574">
            <v>0</v>
          </cell>
        </row>
        <row r="7575">
          <cell r="A7575" t="str">
            <v>848E50300</v>
          </cell>
          <cell r="B7575"/>
          <cell r="C7575" t="str">
            <v>SY</v>
          </cell>
          <cell r="D7575" t="str">
            <v>WEARING COURSE REMOVED, ASPHALT</v>
          </cell>
          <cell r="F7575">
            <v>0</v>
          </cell>
        </row>
        <row r="7576">
          <cell r="A7576" t="str">
            <v>848E50301</v>
          </cell>
          <cell r="B7576"/>
          <cell r="C7576" t="str">
            <v>SY</v>
          </cell>
          <cell r="D7576" t="str">
            <v>WEARING COURSE REMOVED, ASPHALT, AS PER PLAN</v>
          </cell>
          <cell r="F7576">
            <v>0</v>
          </cell>
        </row>
        <row r="7577">
          <cell r="A7577" t="str">
            <v>848E50320</v>
          </cell>
          <cell r="B7577"/>
          <cell r="C7577" t="str">
            <v>SY</v>
          </cell>
          <cell r="D7577" t="str">
            <v>EXISTING CONCRETE OVERLAY REMOVED</v>
          </cell>
          <cell r="F7577">
            <v>1</v>
          </cell>
          <cell r="G7577" t="str">
            <v>SPECIFY THICKNESS</v>
          </cell>
        </row>
        <row r="7578">
          <cell r="A7578" t="str">
            <v>848E50321</v>
          </cell>
          <cell r="B7578"/>
          <cell r="C7578" t="str">
            <v>SY</v>
          </cell>
          <cell r="D7578" t="str">
            <v>EXISTING CONCRETE OVERLAY REMOVED, AS PER PLAN</v>
          </cell>
          <cell r="F7578">
            <v>0</v>
          </cell>
        </row>
        <row r="7579">
          <cell r="A7579" t="str">
            <v>848E50340</v>
          </cell>
          <cell r="B7579"/>
          <cell r="C7579" t="str">
            <v>SY</v>
          </cell>
          <cell r="D7579" t="str">
            <v>REMOVAL OF DEBONDED OR DETERIORATED EXISTING VARIABLE THICKNESS CONCRETE OVERLAY</v>
          </cell>
          <cell r="F7579">
            <v>0</v>
          </cell>
        </row>
        <row r="7580">
          <cell r="A7580" t="str">
            <v>848E50341</v>
          </cell>
          <cell r="B7580"/>
          <cell r="C7580" t="str">
            <v>SY</v>
          </cell>
          <cell r="D7580" t="str">
            <v>REMOVAL OF DEBONDED OR DETERIORATED EXISTING VARIABLE THICKNESS CONCRETE OVERLAY, AS PER PLAN</v>
          </cell>
          <cell r="F7580">
            <v>0</v>
          </cell>
        </row>
        <row r="7581">
          <cell r="A7581" t="str">
            <v>848E90000</v>
          </cell>
          <cell r="B7581"/>
          <cell r="C7581" t="str">
            <v>SY</v>
          </cell>
          <cell r="D7581" t="str">
            <v>OVERLAY, MISC.:</v>
          </cell>
          <cell r="F7581">
            <v>1</v>
          </cell>
          <cell r="G7581">
            <v>1</v>
          </cell>
        </row>
        <row r="7582">
          <cell r="A7582" t="str">
            <v>848E91000</v>
          </cell>
          <cell r="B7582"/>
          <cell r="C7582" t="str">
            <v>CY</v>
          </cell>
          <cell r="D7582" t="str">
            <v>OVERLAY, MISC.:</v>
          </cell>
          <cell r="F7582">
            <v>1</v>
          </cell>
          <cell r="G7582">
            <v>1</v>
          </cell>
        </row>
        <row r="7583">
          <cell r="A7583" t="str">
            <v>848E99000</v>
          </cell>
          <cell r="B7583" t="str">
            <v>Y</v>
          </cell>
          <cell r="C7583" t="str">
            <v>CY</v>
          </cell>
          <cell r="D7583" t="str">
            <v>SPECIAL - CONCRETE OVERLAY, VARIABLE THICKNESS, MATERIAL ONLY</v>
          </cell>
          <cell r="F7583">
            <v>0</v>
          </cell>
          <cell r="G7583" t="str">
            <v>DESIGN BUILD PROJECTS ONLY</v>
          </cell>
        </row>
        <row r="7584">
          <cell r="A7584" t="str">
            <v>848E99100</v>
          </cell>
          <cell r="B7584" t="str">
            <v>Y</v>
          </cell>
          <cell r="C7584" t="str">
            <v>LS</v>
          </cell>
          <cell r="D7584" t="str">
            <v>SPECIAL - BRIDGE DECK CONCRETE OVERLAYS</v>
          </cell>
          <cell r="F7584">
            <v>0</v>
          </cell>
          <cell r="G7584" t="str">
            <v>DESIGN BUILD PROJECTS ONLY</v>
          </cell>
        </row>
        <row r="7585">
          <cell r="A7585" t="str">
            <v>849E10000</v>
          </cell>
          <cell r="B7585"/>
          <cell r="C7585" t="str">
            <v>LS</v>
          </cell>
          <cell r="D7585" t="str">
            <v>DAMAGE ASSESSMENT</v>
          </cell>
          <cell r="F7585">
            <v>0</v>
          </cell>
        </row>
        <row r="7586">
          <cell r="A7586" t="str">
            <v>849E10001</v>
          </cell>
          <cell r="B7586"/>
          <cell r="C7586" t="str">
            <v>LS</v>
          </cell>
          <cell r="D7586" t="str">
            <v>DAMAGE ASSESSMENT, AS PER PLAN</v>
          </cell>
          <cell r="F7586">
            <v>0</v>
          </cell>
        </row>
        <row r="7587">
          <cell r="A7587" t="str">
            <v>849E10500</v>
          </cell>
          <cell r="B7587"/>
          <cell r="C7587" t="str">
            <v>LS</v>
          </cell>
          <cell r="D7587" t="str">
            <v>SURFACE PREPARATION</v>
          </cell>
          <cell r="F7587">
            <v>0</v>
          </cell>
        </row>
        <row r="7588">
          <cell r="A7588" t="str">
            <v>849E10600</v>
          </cell>
          <cell r="B7588"/>
          <cell r="C7588" t="str">
            <v>HOUR</v>
          </cell>
          <cell r="D7588" t="str">
            <v>REPAIRING DAMAGED MEMBERS BY GRINDING</v>
          </cell>
          <cell r="F7588">
            <v>0</v>
          </cell>
        </row>
        <row r="7589">
          <cell r="A7589" t="str">
            <v>849E10700</v>
          </cell>
          <cell r="B7589"/>
          <cell r="C7589" t="str">
            <v>LS</v>
          </cell>
          <cell r="D7589" t="str">
            <v>STRAIGHTENING DAMAGED MEMBERS</v>
          </cell>
          <cell r="F7589">
            <v>0</v>
          </cell>
        </row>
        <row r="7590">
          <cell r="A7590" t="str">
            <v>850E10000</v>
          </cell>
          <cell r="B7590"/>
          <cell r="C7590" t="str">
            <v>MILE</v>
          </cell>
          <cell r="D7590" t="str">
            <v>GROOVING FOR 4" RECESSED PAVEMENT MARKING, (ASPHALT)</v>
          </cell>
          <cell r="F7590">
            <v>0</v>
          </cell>
        </row>
        <row r="7591">
          <cell r="A7591" t="str">
            <v>850E10001</v>
          </cell>
          <cell r="B7591"/>
          <cell r="C7591" t="str">
            <v>MILE</v>
          </cell>
          <cell r="D7591" t="str">
            <v>GROOVING FOR 4" RECESSED PAVEMENT MARKING, (ASPHALT), AS PER PLAN</v>
          </cell>
          <cell r="F7591">
            <v>0</v>
          </cell>
        </row>
        <row r="7592">
          <cell r="A7592" t="str">
            <v>850E10010</v>
          </cell>
          <cell r="B7592"/>
          <cell r="C7592" t="str">
            <v>MILE</v>
          </cell>
          <cell r="D7592" t="str">
            <v>GROOVING FOR 6" RECESSED PAVEMENT MARKING, (ASPHALT)</v>
          </cell>
          <cell r="F7592">
            <v>0</v>
          </cell>
        </row>
        <row r="7593">
          <cell r="A7593" t="str">
            <v>850E10011</v>
          </cell>
          <cell r="B7593"/>
          <cell r="C7593" t="str">
            <v>MILE</v>
          </cell>
          <cell r="D7593" t="str">
            <v>GROOVING FOR 6" RECESSED PAVEMENT MARKING, (ASPHALT), AS PER PLAN</v>
          </cell>
          <cell r="F7593">
            <v>0</v>
          </cell>
        </row>
        <row r="7594">
          <cell r="A7594" t="str">
            <v>850E10020</v>
          </cell>
          <cell r="B7594"/>
          <cell r="C7594" t="str">
            <v>MILE</v>
          </cell>
          <cell r="D7594" t="str">
            <v>GROOVING FOR 8" RECESSED PAVEMENT MARKING, (ASPHALT)</v>
          </cell>
          <cell r="F7594">
            <v>0</v>
          </cell>
        </row>
        <row r="7595">
          <cell r="A7595" t="str">
            <v>850E10030</v>
          </cell>
          <cell r="B7595"/>
          <cell r="C7595" t="str">
            <v>MILE</v>
          </cell>
          <cell r="D7595" t="str">
            <v>GROOVING FOR 12" RECESSED PAVEMENT MARKING, (ASPHALT)</v>
          </cell>
          <cell r="F7595">
            <v>0</v>
          </cell>
        </row>
        <row r="7596">
          <cell r="A7596" t="str">
            <v>850E10100</v>
          </cell>
          <cell r="B7596"/>
          <cell r="C7596" t="str">
            <v>FT</v>
          </cell>
          <cell r="D7596" t="str">
            <v>GROOVING FOR 4" RECESSED PAVEMENT MARKING, (ASPHALT)</v>
          </cell>
          <cell r="F7596">
            <v>0</v>
          </cell>
        </row>
        <row r="7597">
          <cell r="A7597" t="str">
            <v>850E10110</v>
          </cell>
          <cell r="B7597"/>
          <cell r="C7597" t="str">
            <v>FT</v>
          </cell>
          <cell r="D7597" t="str">
            <v>GROOVING FOR 6" RECESSED PAVEMENT MARKING, (ASPHALT)</v>
          </cell>
          <cell r="F7597">
            <v>0</v>
          </cell>
        </row>
        <row r="7598">
          <cell r="A7598" t="str">
            <v>850E10111</v>
          </cell>
          <cell r="B7598"/>
          <cell r="C7598" t="str">
            <v>FT</v>
          </cell>
          <cell r="D7598" t="str">
            <v>GROOVING FOR 6" RECESSED PAVEMENT MARKING, (ASPHALT), AS PER PLAN</v>
          </cell>
          <cell r="F7598">
            <v>0</v>
          </cell>
        </row>
        <row r="7599">
          <cell r="A7599" t="str">
            <v>850E10120</v>
          </cell>
          <cell r="B7599"/>
          <cell r="C7599" t="str">
            <v>FT</v>
          </cell>
          <cell r="D7599" t="str">
            <v>GROOVING FOR 8" RECESSED PAVEMENT MARKING, (ASPHALT)</v>
          </cell>
          <cell r="F7599">
            <v>0</v>
          </cell>
        </row>
        <row r="7600">
          <cell r="A7600" t="str">
            <v>850E10130</v>
          </cell>
          <cell r="B7600"/>
          <cell r="C7600" t="str">
            <v>FT</v>
          </cell>
          <cell r="D7600" t="str">
            <v>GROOVING FOR 12" RECESSED PAVEMENT MARKING, (ASPHALT)</v>
          </cell>
          <cell r="F7600">
            <v>0</v>
          </cell>
        </row>
        <row r="7601">
          <cell r="A7601" t="str">
            <v>850E10131</v>
          </cell>
          <cell r="B7601"/>
          <cell r="C7601" t="str">
            <v>FT</v>
          </cell>
          <cell r="D7601" t="str">
            <v>GROOVING FOR 12" RECESSED PAVEMENT MARKING, (ASPHALT), AS PER PLAN</v>
          </cell>
          <cell r="F7601">
            <v>0</v>
          </cell>
        </row>
        <row r="7602">
          <cell r="A7602" t="str">
            <v>850E20000</v>
          </cell>
          <cell r="B7602"/>
          <cell r="C7602" t="str">
            <v>MILE</v>
          </cell>
          <cell r="D7602" t="str">
            <v>GROOVING FOR 4" RECESSED PAVEMENT MARKING, (CONCRETE)</v>
          </cell>
          <cell r="F7602">
            <v>0</v>
          </cell>
        </row>
        <row r="7603">
          <cell r="A7603" t="str">
            <v>850E20010</v>
          </cell>
          <cell r="B7603"/>
          <cell r="C7603" t="str">
            <v>MILE</v>
          </cell>
          <cell r="D7603" t="str">
            <v>GROOVING FOR 6" RECESSED PAVEMENT MARKING, (CONCRETE)</v>
          </cell>
          <cell r="F7603">
            <v>0</v>
          </cell>
        </row>
        <row r="7604">
          <cell r="A7604" t="str">
            <v>850E20011</v>
          </cell>
          <cell r="B7604"/>
          <cell r="C7604" t="str">
            <v>MILE</v>
          </cell>
          <cell r="D7604" t="str">
            <v>GROOVING FOR 6" RECESSED PAVEMENT MARKING, (CONCRETE), AS PER PLAN</v>
          </cell>
          <cell r="F7604">
            <v>0</v>
          </cell>
        </row>
        <row r="7605">
          <cell r="A7605" t="str">
            <v>850E20020</v>
          </cell>
          <cell r="B7605"/>
          <cell r="C7605" t="str">
            <v>MILE</v>
          </cell>
          <cell r="D7605" t="str">
            <v>GROOVING FOR 8" RECESSED PAVEMENT MARKING, (CONCRETE)</v>
          </cell>
          <cell r="F7605">
            <v>0</v>
          </cell>
        </row>
        <row r="7606">
          <cell r="A7606" t="str">
            <v>850E20030</v>
          </cell>
          <cell r="B7606"/>
          <cell r="C7606" t="str">
            <v>MILE</v>
          </cell>
          <cell r="D7606" t="str">
            <v>GROOVING FOR 12" RECESSED PAVEMENT MARKING, (CONCRETE)</v>
          </cell>
          <cell r="F7606">
            <v>0</v>
          </cell>
        </row>
        <row r="7607">
          <cell r="A7607" t="str">
            <v>850E20100</v>
          </cell>
          <cell r="B7607"/>
          <cell r="C7607" t="str">
            <v>FT</v>
          </cell>
          <cell r="D7607" t="str">
            <v>GROOVING FOR 4" RECESSED PAVEMENT MARKING, (CONCRETE)</v>
          </cell>
          <cell r="F7607">
            <v>0</v>
          </cell>
        </row>
        <row r="7608">
          <cell r="A7608" t="str">
            <v>850E20110</v>
          </cell>
          <cell r="B7608"/>
          <cell r="C7608" t="str">
            <v>FT</v>
          </cell>
          <cell r="D7608" t="str">
            <v>GROOVING FOR 6" RECESSED PAVEMENT MARKING, (CONCRETE)</v>
          </cell>
          <cell r="F7608">
            <v>0</v>
          </cell>
        </row>
        <row r="7609">
          <cell r="A7609" t="str">
            <v>850E20111</v>
          </cell>
          <cell r="B7609"/>
          <cell r="C7609" t="str">
            <v>FT</v>
          </cell>
          <cell r="D7609" t="str">
            <v>GROOVING FOR 6" RECESSED PAVEMENT MARKING, (CONCRETE), AS PER PLAN</v>
          </cell>
          <cell r="F7609">
            <v>0</v>
          </cell>
        </row>
        <row r="7610">
          <cell r="A7610" t="str">
            <v>850E20120</v>
          </cell>
          <cell r="B7610"/>
          <cell r="C7610" t="str">
            <v>FT</v>
          </cell>
          <cell r="D7610" t="str">
            <v>GROOVING FOR 8" RECESSED PAVEMENT MARKING, (CONCRETE)</v>
          </cell>
          <cell r="F7610">
            <v>0</v>
          </cell>
        </row>
        <row r="7611">
          <cell r="A7611" t="str">
            <v>850E20130</v>
          </cell>
          <cell r="B7611"/>
          <cell r="C7611" t="str">
            <v>FT</v>
          </cell>
          <cell r="D7611" t="str">
            <v>GROOVING FOR 12" RECESSED PAVEMENT MARKING, (CONCRETE)</v>
          </cell>
          <cell r="F7611">
            <v>0</v>
          </cell>
        </row>
        <row r="7612">
          <cell r="A7612" t="str">
            <v>850E20131</v>
          </cell>
          <cell r="B7612"/>
          <cell r="C7612" t="str">
            <v>FT</v>
          </cell>
          <cell r="D7612" t="str">
            <v>GROOVING FOR 12" RECESSED PAVEMENT MARKING, (CONCRETE), AS PER PLAN</v>
          </cell>
          <cell r="F7612">
            <v>0</v>
          </cell>
        </row>
        <row r="7613">
          <cell r="A7613" t="str">
            <v>852E10000</v>
          </cell>
          <cell r="B7613"/>
          <cell r="C7613" t="str">
            <v>SY</v>
          </cell>
          <cell r="D7613" t="str">
            <v>ULTRA-THIN WHITETOPPING</v>
          </cell>
          <cell r="F7613">
            <v>0</v>
          </cell>
        </row>
        <row r="7614">
          <cell r="A7614" t="str">
            <v>855E00010</v>
          </cell>
          <cell r="B7614"/>
          <cell r="C7614" t="str">
            <v>LB</v>
          </cell>
          <cell r="D7614" t="str">
            <v>POST-TENSIONING STRAND TENDON</v>
          </cell>
          <cell r="F7614">
            <v>0</v>
          </cell>
        </row>
        <row r="7615">
          <cell r="A7615" t="str">
            <v>855E00020</v>
          </cell>
          <cell r="B7615"/>
          <cell r="C7615" t="str">
            <v>LB</v>
          </cell>
          <cell r="D7615" t="str">
            <v>POST-TENSIONING BAR TENDON</v>
          </cell>
          <cell r="F7615">
            <v>0</v>
          </cell>
        </row>
        <row r="7616">
          <cell r="A7616" t="str">
            <v>856E10000</v>
          </cell>
          <cell r="B7616"/>
          <cell r="C7616" t="str">
            <v>CY</v>
          </cell>
          <cell r="D7616" t="str">
            <v>BRIDGE DECK WATERPROOFING ASPHALT CONCRETE</v>
          </cell>
          <cell r="F7616">
            <v>0</v>
          </cell>
        </row>
        <row r="7617">
          <cell r="A7617" t="str">
            <v>858E10000</v>
          </cell>
          <cell r="B7617"/>
          <cell r="C7617" t="str">
            <v>SY</v>
          </cell>
          <cell r="D7617" t="str">
            <v>THIN POLYMER EPOXY OVERLAY</v>
          </cell>
          <cell r="F7617">
            <v>0</v>
          </cell>
        </row>
        <row r="7618">
          <cell r="A7618" t="str">
            <v>858E10001</v>
          </cell>
          <cell r="B7618"/>
          <cell r="C7618" t="str">
            <v>SY</v>
          </cell>
          <cell r="D7618" t="str">
            <v>THIN POLYMER EPOXY OVERLAY, AS PER PLAN</v>
          </cell>
          <cell r="F7618">
            <v>0</v>
          </cell>
        </row>
        <row r="7619">
          <cell r="A7619" t="str">
            <v>859E10000</v>
          </cell>
          <cell r="B7619"/>
          <cell r="C7619" t="str">
            <v>CY</v>
          </cell>
          <cell r="D7619" t="str">
            <v>ASPHALT CONCRETE WITH VERGLIMIT</v>
          </cell>
          <cell r="F7619">
            <v>0</v>
          </cell>
        </row>
        <row r="7620">
          <cell r="A7620" t="str">
            <v>859E10001</v>
          </cell>
          <cell r="B7620"/>
          <cell r="C7620" t="str">
            <v>CY</v>
          </cell>
          <cell r="D7620" t="str">
            <v>ASPHALT CONCRETE WITH VERGLIMIT, AS PER PLAN</v>
          </cell>
          <cell r="F7620">
            <v>0</v>
          </cell>
        </row>
        <row r="7621">
          <cell r="A7621" t="str">
            <v>860E10000</v>
          </cell>
          <cell r="B7621"/>
          <cell r="C7621" t="str">
            <v>CY</v>
          </cell>
          <cell r="D7621" t="str">
            <v>THINLAY ASPHALT CONCRETE, TYPE MED</v>
          </cell>
          <cell r="F7621">
            <v>0</v>
          </cell>
        </row>
        <row r="7622">
          <cell r="A7622" t="str">
            <v>860E10010</v>
          </cell>
          <cell r="B7622"/>
          <cell r="C7622" t="str">
            <v>CY</v>
          </cell>
          <cell r="D7622" t="str">
            <v>THINLAY ASPHALT CONCRETE, TYPE LT</v>
          </cell>
          <cell r="F7622">
            <v>0</v>
          </cell>
        </row>
        <row r="7623">
          <cell r="A7623" t="str">
            <v>861E11100</v>
          </cell>
          <cell r="B7623"/>
          <cell r="C7623" t="str">
            <v>CY</v>
          </cell>
          <cell r="D7623" t="str">
            <v>ASPHALT CONCRETE INTERMEDIATE COURSE, 12.5 MM, TYPE A (446)</v>
          </cell>
          <cell r="F7623">
            <v>0</v>
          </cell>
        </row>
        <row r="7624">
          <cell r="A7624" t="str">
            <v>861E11101</v>
          </cell>
          <cell r="B7624"/>
          <cell r="C7624" t="str">
            <v>CY</v>
          </cell>
          <cell r="D7624" t="str">
            <v>ASPHALT CONCRETE INTERMEDIATE COURSE, 12.5 MM, TYPE A (446), AS PER PLAN</v>
          </cell>
          <cell r="F7624">
            <v>0</v>
          </cell>
        </row>
        <row r="7625">
          <cell r="A7625" t="str">
            <v>861E11150</v>
          </cell>
          <cell r="B7625"/>
          <cell r="C7625" t="str">
            <v>CY</v>
          </cell>
          <cell r="D7625" t="str">
            <v>ASPHALT CONCRETE INTERMEDIATE COURSE, 12.5 MM, TYPE B (446)</v>
          </cell>
          <cell r="F7625">
            <v>0</v>
          </cell>
        </row>
        <row r="7626">
          <cell r="A7626" t="str">
            <v>861E11151</v>
          </cell>
          <cell r="B7626"/>
          <cell r="C7626" t="str">
            <v>CY</v>
          </cell>
          <cell r="D7626" t="str">
            <v>ASPHALT CONCRETE INTERMEDIATE COURSE, 12.5 MM, TYPE B (446), AS PER PLAN</v>
          </cell>
          <cell r="F7626">
            <v>0</v>
          </cell>
        </row>
        <row r="7627">
          <cell r="A7627" t="str">
            <v>861E11300</v>
          </cell>
          <cell r="B7627"/>
          <cell r="C7627" t="str">
            <v>CY</v>
          </cell>
          <cell r="D7627" t="str">
            <v>ASPHALT CONCRETE INTERMEDIATE COURSE, 12.5 MM, TYPE A (448)</v>
          </cell>
          <cell r="F7627">
            <v>0</v>
          </cell>
        </row>
        <row r="7628">
          <cell r="A7628" t="str">
            <v>861E11301</v>
          </cell>
          <cell r="B7628"/>
          <cell r="C7628" t="str">
            <v>CY</v>
          </cell>
          <cell r="D7628" t="str">
            <v>ASPHALT CONCRETE INTERMEDIATE COURSE, 12.5 MM, TYPE A (448), AS PER PLAN</v>
          </cell>
          <cell r="F7628">
            <v>0</v>
          </cell>
        </row>
        <row r="7629">
          <cell r="A7629" t="str">
            <v>861E11350</v>
          </cell>
          <cell r="B7629"/>
          <cell r="C7629" t="str">
            <v>CY</v>
          </cell>
          <cell r="D7629" t="str">
            <v>ASPHALT CONCRETE INTERMEDIATE COURSE, 12.5 MM, TYPE B (448)</v>
          </cell>
          <cell r="F7629">
            <v>0</v>
          </cell>
        </row>
        <row r="7630">
          <cell r="A7630" t="str">
            <v>861E11351</v>
          </cell>
          <cell r="B7630"/>
          <cell r="C7630" t="str">
            <v>CY</v>
          </cell>
          <cell r="D7630" t="str">
            <v>ASPHALT CONCRETE INTERMEDIATE COURSE, 12.5 MM, TYPE B (448), AS PER PLAN</v>
          </cell>
          <cell r="F7630">
            <v>0</v>
          </cell>
        </row>
        <row r="7631">
          <cell r="A7631" t="str">
            <v>862E00500</v>
          </cell>
          <cell r="B7631"/>
          <cell r="C7631" t="str">
            <v>HOUR</v>
          </cell>
          <cell r="D7631" t="str">
            <v>SCALING</v>
          </cell>
          <cell r="F7631">
            <v>0</v>
          </cell>
        </row>
        <row r="7632">
          <cell r="A7632" t="str">
            <v>862E00600</v>
          </cell>
          <cell r="B7632"/>
          <cell r="C7632" t="str">
            <v>SY</v>
          </cell>
          <cell r="D7632" t="str">
            <v>SLOPE DRAPE</v>
          </cell>
          <cell r="F7632">
            <v>0</v>
          </cell>
        </row>
        <row r="7633">
          <cell r="A7633" t="str">
            <v>862E00601</v>
          </cell>
          <cell r="B7633"/>
          <cell r="C7633" t="str">
            <v>SY</v>
          </cell>
          <cell r="D7633" t="str">
            <v>SLOPE DRAPE, AS PER PLAN</v>
          </cell>
          <cell r="F7633">
            <v>0</v>
          </cell>
        </row>
        <row r="7634">
          <cell r="A7634" t="str">
            <v>862E00610</v>
          </cell>
          <cell r="B7634"/>
          <cell r="C7634" t="str">
            <v>CY</v>
          </cell>
          <cell r="D7634" t="str">
            <v>EXCAVATION</v>
          </cell>
          <cell r="F7634">
            <v>0</v>
          </cell>
        </row>
        <row r="7635">
          <cell r="A7635" t="str">
            <v>862E00611</v>
          </cell>
          <cell r="B7635"/>
          <cell r="C7635" t="str">
            <v>CY</v>
          </cell>
          <cell r="D7635" t="str">
            <v>EXCAVATION, AS PER PLAN</v>
          </cell>
          <cell r="F7635">
            <v>0</v>
          </cell>
        </row>
        <row r="7636">
          <cell r="A7636" t="str">
            <v>862E00700</v>
          </cell>
          <cell r="B7636"/>
          <cell r="C7636" t="str">
            <v>SF</v>
          </cell>
          <cell r="D7636" t="str">
            <v>TRIM BLASTING</v>
          </cell>
          <cell r="F7636">
            <v>0</v>
          </cell>
        </row>
        <row r="7637">
          <cell r="A7637" t="str">
            <v>862E99000</v>
          </cell>
          <cell r="B7637"/>
          <cell r="C7637" t="str">
            <v>FT</v>
          </cell>
          <cell r="D7637" t="str">
            <v>ROCKFALL PROTECTION, MISC.:</v>
          </cell>
          <cell r="F7637">
            <v>1</v>
          </cell>
          <cell r="G7637">
            <v>1</v>
          </cell>
        </row>
        <row r="7638">
          <cell r="A7638" t="str">
            <v>863E00100</v>
          </cell>
          <cell r="B7638"/>
          <cell r="C7638" t="str">
            <v>SY</v>
          </cell>
          <cell r="D7638" t="str">
            <v>GEOGRID, TYPE P1</v>
          </cell>
          <cell r="F7638">
            <v>0</v>
          </cell>
        </row>
        <row r="7639">
          <cell r="A7639" t="str">
            <v>863E00200</v>
          </cell>
          <cell r="B7639"/>
          <cell r="C7639" t="str">
            <v>SY</v>
          </cell>
          <cell r="D7639" t="str">
            <v>GEOGRID, TYPE P2</v>
          </cell>
          <cell r="F7639">
            <v>0</v>
          </cell>
        </row>
        <row r="7640">
          <cell r="A7640" t="str">
            <v>863E00300</v>
          </cell>
          <cell r="B7640"/>
          <cell r="C7640" t="str">
            <v>SY</v>
          </cell>
          <cell r="D7640" t="str">
            <v>GEOGRID, TYPE P3</v>
          </cell>
          <cell r="F7640">
            <v>0</v>
          </cell>
        </row>
        <row r="7641">
          <cell r="A7641" t="str">
            <v>863E00400</v>
          </cell>
          <cell r="B7641"/>
          <cell r="C7641" t="str">
            <v>SY</v>
          </cell>
          <cell r="D7641" t="str">
            <v>GEOGRID, TYPE P4</v>
          </cell>
          <cell r="F7641">
            <v>0</v>
          </cell>
        </row>
        <row r="7642">
          <cell r="A7642" t="str">
            <v>863E00500</v>
          </cell>
          <cell r="B7642"/>
          <cell r="C7642" t="str">
            <v>SY</v>
          </cell>
          <cell r="D7642" t="str">
            <v>GEOGRID, TYPE P5</v>
          </cell>
          <cell r="F7642">
            <v>0</v>
          </cell>
        </row>
        <row r="7643">
          <cell r="A7643" t="str">
            <v>863E00600</v>
          </cell>
          <cell r="B7643"/>
          <cell r="C7643" t="str">
            <v>SY</v>
          </cell>
          <cell r="D7643" t="str">
            <v>GEOGRID, TYPE S1</v>
          </cell>
          <cell r="F7643">
            <v>0</v>
          </cell>
        </row>
        <row r="7644">
          <cell r="A7644" t="str">
            <v>863E00700</v>
          </cell>
          <cell r="B7644"/>
          <cell r="C7644" t="str">
            <v>SY</v>
          </cell>
          <cell r="D7644" t="str">
            <v>GEOGRID, TYPE S2</v>
          </cell>
          <cell r="F7644">
            <v>0</v>
          </cell>
        </row>
        <row r="7645">
          <cell r="A7645" t="str">
            <v>863E00800</v>
          </cell>
          <cell r="B7645"/>
          <cell r="C7645" t="str">
            <v>CY</v>
          </cell>
          <cell r="D7645" t="str">
            <v>REINFORCED EMBANKMENT</v>
          </cell>
          <cell r="F7645">
            <v>0</v>
          </cell>
        </row>
        <row r="7646">
          <cell r="A7646" t="str">
            <v>863E00801</v>
          </cell>
          <cell r="B7646"/>
          <cell r="C7646" t="str">
            <v>CY</v>
          </cell>
          <cell r="D7646" t="str">
            <v>REINFORCED EMBANKMENT, AS PER PLAN</v>
          </cell>
          <cell r="F7646">
            <v>0</v>
          </cell>
        </row>
        <row r="7647">
          <cell r="A7647" t="str">
            <v>864E10000</v>
          </cell>
          <cell r="B7647"/>
          <cell r="C7647" t="str">
            <v>GAL</v>
          </cell>
          <cell r="D7647" t="str">
            <v>POLYURETHANE EXPANDING FOAM, PREMIXED</v>
          </cell>
          <cell r="F7647">
            <v>0</v>
          </cell>
        </row>
        <row r="7648">
          <cell r="A7648" t="str">
            <v>866E00100</v>
          </cell>
          <cell r="B7648"/>
          <cell r="C7648" t="str">
            <v>EACH</v>
          </cell>
          <cell r="D7648" t="str">
            <v>GROUND ANCHOR,</v>
          </cell>
          <cell r="F7648">
            <v>1</v>
          </cell>
          <cell r="G7648" t="str">
            <v>SPECIFY ___ KIP MAX. TEST LOAD</v>
          </cell>
        </row>
        <row r="7649">
          <cell r="A7649" t="str">
            <v>866E00101</v>
          </cell>
          <cell r="B7649"/>
          <cell r="C7649" t="str">
            <v>EACH</v>
          </cell>
          <cell r="D7649" t="str">
            <v>GROUND ANCHOR, AS PER PLAN</v>
          </cell>
          <cell r="F7649">
            <v>1</v>
          </cell>
          <cell r="G7649" t="str">
            <v>SPECIFY ___ KIP MAX. TEST LOAD</v>
          </cell>
        </row>
        <row r="7650">
          <cell r="A7650" t="str">
            <v>866E00200</v>
          </cell>
          <cell r="B7650"/>
          <cell r="C7650" t="str">
            <v>EACH</v>
          </cell>
          <cell r="D7650" t="str">
            <v>TEMPORARY GROUND ANCHOR</v>
          </cell>
          <cell r="F7650">
            <v>1</v>
          </cell>
          <cell r="G7650" t="str">
            <v>SPECIFY ___ KIP MAX. TEST LOAD</v>
          </cell>
        </row>
        <row r="7651">
          <cell r="A7651" t="str">
            <v>866E00300</v>
          </cell>
          <cell r="B7651"/>
          <cell r="C7651" t="str">
            <v>LS</v>
          </cell>
          <cell r="D7651" t="str">
            <v>INVESTIGATIVE ANCHOR PULLOUT TESTS</v>
          </cell>
          <cell r="F7651">
            <v>0</v>
          </cell>
        </row>
        <row r="7652">
          <cell r="A7652" t="str">
            <v>866E00400</v>
          </cell>
          <cell r="B7652"/>
          <cell r="C7652" t="str">
            <v>EACH</v>
          </cell>
          <cell r="D7652" t="str">
            <v>PERFORMANCE TEST</v>
          </cell>
          <cell r="F7652">
            <v>0</v>
          </cell>
        </row>
        <row r="7653">
          <cell r="A7653" t="str">
            <v>866E00500</v>
          </cell>
          <cell r="B7653"/>
          <cell r="C7653" t="str">
            <v>EACH</v>
          </cell>
          <cell r="D7653" t="str">
            <v>EXTENDED CREEP TEST</v>
          </cell>
          <cell r="F7653">
            <v>0</v>
          </cell>
        </row>
        <row r="7654">
          <cell r="A7654" t="str">
            <v>866E01000</v>
          </cell>
          <cell r="B7654"/>
          <cell r="C7654" t="str">
            <v>CY</v>
          </cell>
          <cell r="D7654" t="str">
            <v>PRE-GROUTING IN ROCK</v>
          </cell>
          <cell r="F7654">
            <v>0</v>
          </cell>
        </row>
        <row r="7655">
          <cell r="A7655" t="str">
            <v>866E01100</v>
          </cell>
          <cell r="B7655"/>
          <cell r="C7655" t="str">
            <v>EACH</v>
          </cell>
          <cell r="D7655" t="str">
            <v>REDRILLING PRE-GROUTED HOLES IN ROCK</v>
          </cell>
          <cell r="F7655">
            <v>0</v>
          </cell>
        </row>
        <row r="7656">
          <cell r="A7656" t="str">
            <v>867E00100</v>
          </cell>
          <cell r="B7656"/>
          <cell r="C7656" t="str">
            <v>LS</v>
          </cell>
          <cell r="D7656" t="str">
            <v>TEMPORARY WIRE FACED MECHANICALLY STABILIZED EARTH WALL</v>
          </cell>
          <cell r="F7656">
            <v>0</v>
          </cell>
        </row>
        <row r="7657">
          <cell r="A7657" t="str">
            <v>867E00101</v>
          </cell>
          <cell r="B7657"/>
          <cell r="C7657" t="str">
            <v>LS</v>
          </cell>
          <cell r="D7657" t="str">
            <v>TEMPORARY WIRE FACED MECHANICALLY STABILIZED EARTH WALL, AS PER PLAN</v>
          </cell>
          <cell r="F7657">
            <v>0</v>
          </cell>
        </row>
        <row r="7658">
          <cell r="A7658" t="str">
            <v>869E00100</v>
          </cell>
          <cell r="B7658"/>
          <cell r="C7658" t="str">
            <v>EACH</v>
          </cell>
          <cell r="D7658" t="str">
            <v>HIGH LOAD MULTI-ROTATIONAL (HLMR) BEARINGS</v>
          </cell>
          <cell r="F7658">
            <v>0</v>
          </cell>
        </row>
        <row r="7659">
          <cell r="A7659" t="str">
            <v>869E00101</v>
          </cell>
          <cell r="B7659"/>
          <cell r="C7659" t="str">
            <v>EACH</v>
          </cell>
          <cell r="D7659" t="str">
            <v>HIGH LOAD MULTI-ROTATIONAL (HLMR) BEARINGS, AS PER PLAN</v>
          </cell>
          <cell r="F7659">
            <v>0</v>
          </cell>
        </row>
        <row r="7660">
          <cell r="A7660" t="str">
            <v>870E10000</v>
          </cell>
          <cell r="B7660"/>
          <cell r="C7660" t="str">
            <v>SF</v>
          </cell>
          <cell r="D7660" t="str">
            <v>PREFABRICATED MODULAR RETAINING WALL</v>
          </cell>
          <cell r="F7660">
            <v>0</v>
          </cell>
        </row>
        <row r="7661">
          <cell r="A7661" t="str">
            <v>870E10001</v>
          </cell>
          <cell r="B7661"/>
          <cell r="C7661" t="str">
            <v>SF</v>
          </cell>
          <cell r="D7661" t="str">
            <v>PREFABRICATED MODULAR RETAINING WALL, AS PER PLAN</v>
          </cell>
          <cell r="F7661">
            <v>0</v>
          </cell>
        </row>
        <row r="7662">
          <cell r="A7662" t="str">
            <v>870E11000</v>
          </cell>
          <cell r="B7662"/>
          <cell r="C7662" t="str">
            <v>CY</v>
          </cell>
          <cell r="D7662" t="str">
            <v>WALL EXCAVATION</v>
          </cell>
          <cell r="F7662">
            <v>0</v>
          </cell>
        </row>
        <row r="7663">
          <cell r="A7663" t="str">
            <v>870E11100</v>
          </cell>
          <cell r="B7663"/>
          <cell r="C7663" t="str">
            <v>CY</v>
          </cell>
          <cell r="D7663" t="str">
            <v>NATURAL SOIL</v>
          </cell>
          <cell r="F7663">
            <v>0</v>
          </cell>
        </row>
        <row r="7664">
          <cell r="A7664" t="str">
            <v>870E12000</v>
          </cell>
          <cell r="B7664"/>
          <cell r="C7664" t="str">
            <v>FT</v>
          </cell>
          <cell r="D7664" t="str">
            <v>6" DRAINAGE PIPE, PERFORATED</v>
          </cell>
          <cell r="F7664">
            <v>0</v>
          </cell>
        </row>
        <row r="7665">
          <cell r="A7665" t="str">
            <v>870E12100</v>
          </cell>
          <cell r="B7665"/>
          <cell r="C7665" t="str">
            <v>FT</v>
          </cell>
          <cell r="D7665" t="str">
            <v>6" DRAINAGE PIPE, NON-PERFORATED</v>
          </cell>
          <cell r="F7665">
            <v>0</v>
          </cell>
        </row>
        <row r="7666">
          <cell r="A7666" t="str">
            <v>870E12500</v>
          </cell>
          <cell r="B7666"/>
          <cell r="C7666" t="str">
            <v>FT</v>
          </cell>
          <cell r="D7666" t="str">
            <v>CONCRETE COPING</v>
          </cell>
          <cell r="F7666">
            <v>0</v>
          </cell>
        </row>
        <row r="7667">
          <cell r="A7667" t="str">
            <v>870E14000</v>
          </cell>
          <cell r="B7667"/>
          <cell r="C7667" t="str">
            <v>DAY</v>
          </cell>
          <cell r="D7667" t="str">
            <v>ON-SITE ASSISTANCE</v>
          </cell>
          <cell r="F7667">
            <v>0</v>
          </cell>
        </row>
        <row r="7668">
          <cell r="A7668" t="str">
            <v>870E15000</v>
          </cell>
          <cell r="B7668"/>
          <cell r="C7668" t="str">
            <v>LS</v>
          </cell>
          <cell r="D7668" t="str">
            <v>PMRW INSPECTION AND COMPACTION TESTING</v>
          </cell>
          <cell r="F7668">
            <v>0</v>
          </cell>
        </row>
        <row r="7669">
          <cell r="A7669" t="str">
            <v>871E10000</v>
          </cell>
          <cell r="B7669"/>
          <cell r="C7669" t="str">
            <v>CY</v>
          </cell>
          <cell r="D7669" t="str">
            <v>EMBANKMENT USING FLY ASH</v>
          </cell>
          <cell r="F7669">
            <v>0</v>
          </cell>
        </row>
        <row r="7670">
          <cell r="A7670" t="str">
            <v>871E10020</v>
          </cell>
          <cell r="B7670"/>
          <cell r="C7670" t="str">
            <v>CY</v>
          </cell>
          <cell r="D7670" t="str">
            <v>EMBANKMENT USING BOTTOM ASH</v>
          </cell>
          <cell r="F7670">
            <v>0</v>
          </cell>
        </row>
        <row r="7671">
          <cell r="A7671" t="str">
            <v>871E10040</v>
          </cell>
          <cell r="B7671"/>
          <cell r="C7671" t="str">
            <v>CY</v>
          </cell>
          <cell r="D7671" t="str">
            <v>EMBANKMENT USING FOUNDRY SAND</v>
          </cell>
          <cell r="F7671">
            <v>0</v>
          </cell>
        </row>
        <row r="7672">
          <cell r="A7672" t="str">
            <v>871E10060</v>
          </cell>
          <cell r="B7672"/>
          <cell r="C7672" t="str">
            <v>CY</v>
          </cell>
          <cell r="D7672" t="str">
            <v>EMBANKMENT USING RECYCLED GLASS</v>
          </cell>
          <cell r="F7672">
            <v>0</v>
          </cell>
        </row>
        <row r="7673">
          <cell r="A7673" t="str">
            <v>871E10080</v>
          </cell>
          <cell r="B7673"/>
          <cell r="C7673" t="str">
            <v>CY</v>
          </cell>
          <cell r="D7673" t="str">
            <v>EMBANKMENT USING TIRE SHREDS</v>
          </cell>
          <cell r="F7673">
            <v>0</v>
          </cell>
        </row>
        <row r="7674">
          <cell r="A7674" t="str">
            <v>871E10090</v>
          </cell>
          <cell r="B7674"/>
          <cell r="C7674" t="str">
            <v>CY</v>
          </cell>
          <cell r="D7674" t="str">
            <v>EMBANKMENT USING PETROLEUM CONTAMINATED SOIL</v>
          </cell>
          <cell r="F7674">
            <v>0</v>
          </cell>
        </row>
        <row r="7675">
          <cell r="A7675" t="str">
            <v>871E10110</v>
          </cell>
          <cell r="B7675"/>
          <cell r="C7675" t="str">
            <v>CY</v>
          </cell>
          <cell r="D7675" t="str">
            <v>EMBANKMENT USING RECYCLED MATERIALS</v>
          </cell>
          <cell r="F7675">
            <v>0</v>
          </cell>
        </row>
        <row r="7676">
          <cell r="A7676" t="str">
            <v>871E30000</v>
          </cell>
          <cell r="B7676"/>
          <cell r="C7676" t="str">
            <v>LS</v>
          </cell>
          <cell r="D7676" t="str">
            <v>SOILS CONSULTANT ANALYSIS</v>
          </cell>
          <cell r="F7676">
            <v>0</v>
          </cell>
        </row>
        <row r="7677">
          <cell r="A7677" t="str">
            <v>872E10000</v>
          </cell>
          <cell r="B7677"/>
          <cell r="C7677" t="str">
            <v>FT</v>
          </cell>
          <cell r="D7677" t="str">
            <v>VOID REDUCING ASPHALT MEMBRANE (VRAM)</v>
          </cell>
          <cell r="F7677">
            <v>0</v>
          </cell>
        </row>
        <row r="7678">
          <cell r="A7678" t="str">
            <v>872E10001</v>
          </cell>
          <cell r="B7678"/>
          <cell r="C7678" t="str">
            <v>FT</v>
          </cell>
          <cell r="D7678" t="str">
            <v>VOID REDUCING ASPHALT MEMBRANE (VRAM), AS PER PLAN</v>
          </cell>
          <cell r="F7678">
            <v>0</v>
          </cell>
        </row>
        <row r="7679">
          <cell r="A7679" t="str">
            <v>874E20000</v>
          </cell>
          <cell r="B7679"/>
          <cell r="C7679" t="str">
            <v>FT</v>
          </cell>
          <cell r="D7679" t="str">
            <v>LONGITUDINAL JOINT PREPARATION</v>
          </cell>
          <cell r="F7679">
            <v>0</v>
          </cell>
        </row>
        <row r="7680">
          <cell r="A7680" t="str">
            <v>874E20001</v>
          </cell>
          <cell r="B7680"/>
          <cell r="C7680" t="str">
            <v>FT</v>
          </cell>
          <cell r="D7680" t="str">
            <v>LONGITUDINAL JOINT PREPARATION, AS PER PLAN</v>
          </cell>
          <cell r="F7680">
            <v>0</v>
          </cell>
        </row>
        <row r="7681">
          <cell r="A7681" t="str">
            <v>874E21000</v>
          </cell>
          <cell r="B7681"/>
          <cell r="C7681" t="str">
            <v>MILE</v>
          </cell>
          <cell r="D7681" t="str">
            <v>LONGITUDINAL JOINT PREPARATION</v>
          </cell>
          <cell r="F7681">
            <v>0</v>
          </cell>
        </row>
        <row r="7682">
          <cell r="A7682" t="str">
            <v>874E21001</v>
          </cell>
          <cell r="B7682"/>
          <cell r="C7682" t="str">
            <v>MILE</v>
          </cell>
          <cell r="D7682" t="str">
            <v>LONGITUDINAL JOINT PREPARATION, AS PER PLAN</v>
          </cell>
          <cell r="F7682">
            <v>0</v>
          </cell>
        </row>
        <row r="7683">
          <cell r="A7683" t="str">
            <v>875E10000</v>
          </cell>
          <cell r="B7683"/>
          <cell r="C7683" t="str">
            <v>LB</v>
          </cell>
          <cell r="D7683" t="str">
            <v>LONGITUDINAL JOINT ADHESIVE</v>
          </cell>
          <cell r="F7683">
            <v>0</v>
          </cell>
        </row>
        <row r="7684">
          <cell r="A7684" t="str">
            <v>878E25000</v>
          </cell>
          <cell r="B7684"/>
          <cell r="C7684" t="str">
            <v>LS</v>
          </cell>
          <cell r="D7684" t="str">
            <v>INSPECTION AND COMPACTION TESTING OF UNBOUND MATERIALS</v>
          </cell>
          <cell r="F7684">
            <v>0</v>
          </cell>
        </row>
        <row r="7685">
          <cell r="A7685" t="str">
            <v>880E10000</v>
          </cell>
          <cell r="B7685"/>
          <cell r="C7685" t="str">
            <v>CY</v>
          </cell>
          <cell r="D7685" t="str">
            <v>ASPHALT CONCRETE WITH WARRANTY (5 YEARS)</v>
          </cell>
          <cell r="F7685">
            <v>0</v>
          </cell>
        </row>
        <row r="7686">
          <cell r="A7686" t="str">
            <v>880E10001</v>
          </cell>
          <cell r="B7686"/>
          <cell r="C7686" t="str">
            <v>CY</v>
          </cell>
          <cell r="D7686" t="str">
            <v>ASPHALT CONCRETE WITH WARRANTY (5 YEARS), AS PER PLAN</v>
          </cell>
          <cell r="F7686">
            <v>0</v>
          </cell>
        </row>
        <row r="7687">
          <cell r="A7687" t="str">
            <v>880E15000</v>
          </cell>
          <cell r="B7687"/>
          <cell r="C7687" t="str">
            <v>CY</v>
          </cell>
          <cell r="D7687" t="str">
            <v>ASPHALT CONCRETE WITH WARRANTY (7 YEARS)</v>
          </cell>
          <cell r="F7687">
            <v>0</v>
          </cell>
        </row>
        <row r="7688">
          <cell r="A7688" t="str">
            <v>880E15001</v>
          </cell>
          <cell r="B7688"/>
          <cell r="C7688" t="str">
            <v>CY</v>
          </cell>
          <cell r="D7688" t="str">
            <v>ASPHALT CONCRETE WITH WARRANTY (7 YEARS), AS PER PLAN</v>
          </cell>
          <cell r="F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>
            <v>0</v>
          </cell>
          <cell r="G7689" t="str">
            <v>DESIGN BUILD PROJECTS ONLY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>
            <v>0</v>
          </cell>
          <cell r="G7690" t="str">
            <v>DESIGN BUILD PROJECTS ONLY</v>
          </cell>
        </row>
        <row r="7691">
          <cell r="A7691" t="str">
            <v>881E10000</v>
          </cell>
          <cell r="B7691"/>
          <cell r="C7691" t="str">
            <v>SY</v>
          </cell>
          <cell r="D7691" t="str">
            <v>MICROSURFACING WITH WARRANTY, SINGLE COURSE</v>
          </cell>
          <cell r="F7691">
            <v>0</v>
          </cell>
        </row>
        <row r="7692">
          <cell r="A7692" t="str">
            <v>881E10001</v>
          </cell>
          <cell r="B7692"/>
          <cell r="C7692" t="str">
            <v>SY</v>
          </cell>
          <cell r="D7692" t="str">
            <v>MICROSURFACING WITH WARRANTY, SINGLE COURSE, AS PER PLAN</v>
          </cell>
          <cell r="F7692">
            <v>0</v>
          </cell>
        </row>
        <row r="7693">
          <cell r="A7693" t="str">
            <v>881E20000</v>
          </cell>
          <cell r="B7693"/>
          <cell r="C7693" t="str">
            <v>SY</v>
          </cell>
          <cell r="D7693" t="str">
            <v>MICROSURFACING WITH WARRANTY, MULTIPLE COURSE</v>
          </cell>
          <cell r="F7693">
            <v>0</v>
          </cell>
        </row>
        <row r="7694">
          <cell r="A7694" t="str">
            <v>881E20001</v>
          </cell>
          <cell r="B7694"/>
          <cell r="C7694" t="str">
            <v>SY</v>
          </cell>
          <cell r="D7694" t="str">
            <v>MICROSURFACING WITH WARRANTY, MULTIPLE COURSE, AS PER PLAN</v>
          </cell>
          <cell r="F7694">
            <v>0</v>
          </cell>
        </row>
        <row r="7695">
          <cell r="A7695" t="str">
            <v>882E10000</v>
          </cell>
          <cell r="B7695"/>
          <cell r="C7695" t="str">
            <v>SY</v>
          </cell>
          <cell r="D7695" t="str">
            <v>SINGLE CHIP SEAL WITH TWO YEAR WARRANTY</v>
          </cell>
          <cell r="F7695">
            <v>0</v>
          </cell>
        </row>
        <row r="7696">
          <cell r="A7696" t="str">
            <v>882E10001</v>
          </cell>
          <cell r="B7696"/>
          <cell r="C7696" t="str">
            <v>SY</v>
          </cell>
          <cell r="D7696" t="str">
            <v>SINGLE CHIP SEAL WITH TWO YEAR WARRANTY, AS PER PLAN</v>
          </cell>
          <cell r="F7696">
            <v>0</v>
          </cell>
        </row>
        <row r="7697">
          <cell r="A7697" t="str">
            <v>882E20000</v>
          </cell>
          <cell r="B7697"/>
          <cell r="C7697" t="str">
            <v>SY</v>
          </cell>
          <cell r="D7697" t="str">
            <v>DOUBLE CHIP SEAL WITH TWO YEAR WARRANTY</v>
          </cell>
          <cell r="F7697">
            <v>0</v>
          </cell>
        </row>
        <row r="7698">
          <cell r="A7698" t="str">
            <v>882E20001</v>
          </cell>
          <cell r="B7698"/>
          <cell r="C7698" t="str">
            <v>SY</v>
          </cell>
          <cell r="D7698" t="str">
            <v>DOUBLE CHIP SEAL WITH TWO YEAR WARRANTY, AS PER PLAN</v>
          </cell>
          <cell r="F7698">
            <v>0</v>
          </cell>
        </row>
        <row r="7699">
          <cell r="A7699" t="str">
            <v>882E98000</v>
          </cell>
          <cell r="B7699"/>
          <cell r="C7699" t="str">
            <v>SY</v>
          </cell>
          <cell r="D7699" t="str">
            <v>CHIP SEAL, MISC.:</v>
          </cell>
          <cell r="F7699">
            <v>1</v>
          </cell>
          <cell r="G7699">
            <v>1</v>
          </cell>
        </row>
        <row r="7700">
          <cell r="A7700" t="str">
            <v>883E00050</v>
          </cell>
          <cell r="B7700"/>
          <cell r="C7700" t="str">
            <v>SF</v>
          </cell>
          <cell r="D7700" t="str">
            <v>SURFACE PREPARATION OF STRUCTURAL STEEL, WITH WARRANTY</v>
          </cell>
          <cell r="F7700">
            <v>0</v>
          </cell>
        </row>
        <row r="7701">
          <cell r="A7701" t="str">
            <v>883E00060</v>
          </cell>
          <cell r="B7701"/>
          <cell r="C7701" t="str">
            <v>LS</v>
          </cell>
          <cell r="D7701" t="str">
            <v>SURFACE PREPARATION OF STRUCTURAL STEEL, WITH WARRANTY</v>
          </cell>
          <cell r="F7701">
            <v>0</v>
          </cell>
        </row>
        <row r="7702">
          <cell r="A7702" t="str">
            <v>883E00200</v>
          </cell>
          <cell r="B7702"/>
          <cell r="C7702" t="str">
            <v>SF</v>
          </cell>
          <cell r="D7702" t="str">
            <v>FIELD METALLIZING OF STRUCTURAL STEEL, WITH WARRANTY</v>
          </cell>
          <cell r="F7702">
            <v>0</v>
          </cell>
        </row>
        <row r="7703">
          <cell r="A7703" t="str">
            <v>883E00210</v>
          </cell>
          <cell r="B7703"/>
          <cell r="C7703" t="str">
            <v>LS</v>
          </cell>
          <cell r="D7703" t="str">
            <v>FIELD METALLIZING OF STRUCTURAL STEEL, WITH WARRANTY</v>
          </cell>
          <cell r="F7703">
            <v>0</v>
          </cell>
        </row>
        <row r="7704">
          <cell r="A7704" t="str">
            <v>883E00504</v>
          </cell>
          <cell r="B7704"/>
          <cell r="C7704" t="str">
            <v>MNHR</v>
          </cell>
          <cell r="D7704" t="str">
            <v>GRINDING FINS, TEARS, SLIVERS ON STRUCTURAL STEEL</v>
          </cell>
          <cell r="F7704">
            <v>0</v>
          </cell>
        </row>
        <row r="7705">
          <cell r="A7705" t="str">
            <v>884E00500</v>
          </cell>
          <cell r="B7705"/>
          <cell r="C7705" t="str">
            <v>SY</v>
          </cell>
          <cell r="D7705" t="str">
            <v>VARIABLE THICKNESS PORTLAND CEMENT CONCRETE PAVEMENT (7 YEAR WARRANTY)</v>
          </cell>
          <cell r="F7705">
            <v>0</v>
          </cell>
        </row>
        <row r="7706">
          <cell r="A7706" t="str">
            <v>884E10000</v>
          </cell>
          <cell r="B7706"/>
          <cell r="C7706" t="str">
            <v>SY</v>
          </cell>
          <cell r="D7706" t="str">
            <v>8" PORTLAND CEMENT CONCRETE PAVEMENT (7 YEAR WARRANTY)</v>
          </cell>
          <cell r="F7706">
            <v>0</v>
          </cell>
        </row>
        <row r="7707">
          <cell r="A7707" t="str">
            <v>884E10050</v>
          </cell>
          <cell r="B7707"/>
          <cell r="C7707" t="str">
            <v>SY</v>
          </cell>
          <cell r="D7707" t="str">
            <v>9" PORTLAND CEMENT CONCRETE PAVEMENT (7 YEAR WARRANTY)</v>
          </cell>
          <cell r="F7707">
            <v>0</v>
          </cell>
        </row>
        <row r="7708">
          <cell r="A7708" t="str">
            <v>884E10051</v>
          </cell>
          <cell r="B7708"/>
          <cell r="C7708" t="str">
            <v>SY</v>
          </cell>
          <cell r="D7708" t="str">
            <v>9" PORTLAND CEMENT CONCRETE PAVEMENT (7 YEAR WARRANTY), AS PER PLAN</v>
          </cell>
          <cell r="F7708">
            <v>0</v>
          </cell>
        </row>
        <row r="7709">
          <cell r="A7709" t="str">
            <v>884E10080</v>
          </cell>
          <cell r="B7709"/>
          <cell r="C7709" t="str">
            <v>SY</v>
          </cell>
          <cell r="D7709" t="str">
            <v>9.5" PORTLAND CEMENT CONCRETE PAVEMENT (7 YEAR WARRANTY)</v>
          </cell>
          <cell r="F7709">
            <v>0</v>
          </cell>
        </row>
        <row r="7710">
          <cell r="A7710" t="str">
            <v>884E10100</v>
          </cell>
          <cell r="B7710"/>
          <cell r="C7710" t="str">
            <v>SY</v>
          </cell>
          <cell r="D7710" t="str">
            <v>10" PORTLAND CEMENT CONCRETE PAVEMENT (7 YEAR WARRANTY)</v>
          </cell>
          <cell r="F7710">
            <v>0</v>
          </cell>
        </row>
        <row r="7711">
          <cell r="A7711" t="str">
            <v>884E10150</v>
          </cell>
          <cell r="B7711"/>
          <cell r="C7711" t="str">
            <v>SY</v>
          </cell>
          <cell r="D7711" t="str">
            <v>11" PORTLAND CEMENT CONCRETE PAVEMENT (7 YEAR WARRANTY)</v>
          </cell>
          <cell r="F7711">
            <v>0</v>
          </cell>
        </row>
        <row r="7712">
          <cell r="A7712" t="str">
            <v>884E10200</v>
          </cell>
          <cell r="B7712"/>
          <cell r="C7712" t="str">
            <v>SY</v>
          </cell>
          <cell r="D7712" t="str">
            <v>12" PORTLAND CEMENT CONCRETE PAVEMENT (7 YEAR WARRANTY)</v>
          </cell>
          <cell r="F7712">
            <v>0</v>
          </cell>
        </row>
        <row r="7713">
          <cell r="A7713" t="str">
            <v>884E10201</v>
          </cell>
          <cell r="B7713"/>
          <cell r="C7713" t="str">
            <v>SY</v>
          </cell>
          <cell r="D7713" t="str">
            <v>12" PORTLAND CEMENT CONCRETE PAVEMENT (7 YEAR WARRANTY), AS PER PLAN</v>
          </cell>
          <cell r="F7713">
            <v>0</v>
          </cell>
        </row>
        <row r="7714">
          <cell r="A7714" t="str">
            <v>884E10240</v>
          </cell>
          <cell r="B7714"/>
          <cell r="C7714" t="str">
            <v>SY</v>
          </cell>
          <cell r="D7714" t="str">
            <v>12.5" PORTLAND CEMENT CONCRETE PAVEMENT (7 YEAR WARRANTY)</v>
          </cell>
          <cell r="F7714">
            <v>0</v>
          </cell>
        </row>
        <row r="7715">
          <cell r="A7715" t="str">
            <v>884E10250</v>
          </cell>
          <cell r="B7715"/>
          <cell r="C7715" t="str">
            <v>SY</v>
          </cell>
          <cell r="D7715" t="str">
            <v>13" PORTLAND CEMENT CONCRETE PAVEMENT (7 YEAR WARRANTY)</v>
          </cell>
          <cell r="F7715">
            <v>0</v>
          </cell>
        </row>
        <row r="7716">
          <cell r="A7716" t="str">
            <v>884E10270</v>
          </cell>
          <cell r="B7716"/>
          <cell r="C7716" t="str">
            <v>SY</v>
          </cell>
          <cell r="D7716" t="str">
            <v>13.5" PORTLAND CEMENT CONCRETE PAVEMENT (7 YEAR WARRANTY)</v>
          </cell>
          <cell r="F7716">
            <v>0</v>
          </cell>
        </row>
        <row r="7717">
          <cell r="A7717" t="str">
            <v>884E10300</v>
          </cell>
          <cell r="B7717"/>
          <cell r="C7717" t="str">
            <v>SY</v>
          </cell>
          <cell r="D7717" t="str">
            <v>14" PORTLAND CEMENT CONCRETE PAVEMENT (7 YEAR WARRANTY)</v>
          </cell>
          <cell r="F7717">
            <v>0</v>
          </cell>
        </row>
        <row r="7718">
          <cell r="A7718" t="str">
            <v>884E10320</v>
          </cell>
          <cell r="B7718"/>
          <cell r="C7718" t="str">
            <v>SY</v>
          </cell>
          <cell r="D7718" t="str">
            <v>14.5" PORTLAND CEMENT CONCRETE PAVEMENT (7 YEAR WARRANTY)</v>
          </cell>
          <cell r="F7718">
            <v>0</v>
          </cell>
        </row>
        <row r="7719">
          <cell r="A7719" t="str">
            <v>884E10321</v>
          </cell>
          <cell r="B7719"/>
          <cell r="C7719" t="str">
            <v>SY</v>
          </cell>
          <cell r="D7719" t="str">
            <v>14.5" PORTLAND CEMENT CONCRETE PAVEMENT (7 YEAR WARRANTY), AS PER PLAN</v>
          </cell>
          <cell r="F7719">
            <v>0</v>
          </cell>
        </row>
        <row r="7720">
          <cell r="A7720" t="str">
            <v>884E10350</v>
          </cell>
          <cell r="B7720"/>
          <cell r="C7720" t="str">
            <v>SY</v>
          </cell>
          <cell r="D7720" t="str">
            <v>15" PORTLAND CEMENT CONCRETE PAVEMENT (7 YEAR WARRANTY)</v>
          </cell>
          <cell r="F7720">
            <v>0</v>
          </cell>
        </row>
        <row r="7721">
          <cell r="A7721" t="str">
            <v>884E80000</v>
          </cell>
          <cell r="B7721"/>
          <cell r="C7721" t="str">
            <v>SY</v>
          </cell>
          <cell r="D7721" t="str">
            <v>PORTLAND CEMENT CONCRETE PAVEMENT (7 YEAR WARRANTY), MISC.:</v>
          </cell>
          <cell r="F7721">
            <v>1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885E00050</v>
          </cell>
          <cell r="B7723"/>
          <cell r="C7723" t="str">
            <v>SF</v>
          </cell>
          <cell r="D7723" t="str">
            <v>SURFACE PREPARATION OF EXISTING STRUCTURAL STEEL, WITH WARRANTY</v>
          </cell>
          <cell r="F7723">
            <v>0</v>
          </cell>
        </row>
        <row r="7724">
          <cell r="A7724" t="str">
            <v>885E00051</v>
          </cell>
          <cell r="B7724"/>
          <cell r="C7724" t="str">
            <v>SF</v>
          </cell>
          <cell r="D7724" t="str">
            <v>SURFACE PREPARATION OF EXISTING STRUCTURAL STEEL, WITH WARRANTY, AS PER PLAN</v>
          </cell>
          <cell r="F7724">
            <v>0</v>
          </cell>
        </row>
        <row r="7725">
          <cell r="A7725" t="str">
            <v>885E00056</v>
          </cell>
          <cell r="B7725"/>
          <cell r="C7725" t="str">
            <v>SF</v>
          </cell>
          <cell r="D7725" t="str">
            <v>FIELD PAINTING OF EXISTING STRUCTURAL STEEL, PRIME COAT, WITH WARRANTY</v>
          </cell>
          <cell r="F7725">
            <v>0</v>
          </cell>
        </row>
        <row r="7726">
          <cell r="A7726" t="str">
            <v>885E00057</v>
          </cell>
          <cell r="B7726"/>
          <cell r="C7726" t="str">
            <v>SF</v>
          </cell>
          <cell r="D7726" t="str">
            <v>FIELD PAINTING OF EXISTING STRUCTURAL STEEL, PRIME COAT, WITH WARRANTY, AS PER PLAN</v>
          </cell>
          <cell r="F7726">
            <v>0</v>
          </cell>
        </row>
        <row r="7727">
          <cell r="A7727" t="str">
            <v>885E00060</v>
          </cell>
          <cell r="B7727"/>
          <cell r="C7727" t="str">
            <v>SF</v>
          </cell>
          <cell r="D7727" t="str">
            <v>FIELD PAINTING OF EXISTING STRUCTURAL STEEL, INTERMEDIATE COAT, WITH WARRANTY</v>
          </cell>
          <cell r="F7727">
            <v>0</v>
          </cell>
        </row>
        <row r="7728">
          <cell r="A7728" t="str">
            <v>885E00061</v>
          </cell>
          <cell r="B7728"/>
          <cell r="C7728" t="str">
            <v>SF</v>
          </cell>
          <cell r="D7728" t="str">
            <v>FIELD PAINTING OF EXISTING STRUCTURAL STEEL, INTERMEDIATE COAT, WITH WARRANTY, AS PER PLAN</v>
          </cell>
          <cell r="F7728">
            <v>0</v>
          </cell>
        </row>
        <row r="7729">
          <cell r="A7729" t="str">
            <v>885E00066</v>
          </cell>
          <cell r="B7729"/>
          <cell r="C7729" t="str">
            <v>SF</v>
          </cell>
          <cell r="D7729" t="str">
            <v>FIELD PAINTING STRUCTURAL STEEL, FINISH COAT, WITH WARRANTY</v>
          </cell>
          <cell r="F7729">
            <v>0</v>
          </cell>
        </row>
        <row r="7730">
          <cell r="A7730" t="str">
            <v>885E00067</v>
          </cell>
          <cell r="B7730"/>
          <cell r="C7730" t="str">
            <v>SF</v>
          </cell>
          <cell r="D7730" t="str">
            <v>FIELD PAINTING STRUCTURAL STEEL, FINISH COAT, WITH WARRANTY, AS PER PLAN</v>
          </cell>
          <cell r="F7730">
            <v>0</v>
          </cell>
        </row>
        <row r="7731">
          <cell r="A7731" t="str">
            <v>885E00100</v>
          </cell>
          <cell r="B7731"/>
          <cell r="C7731" t="str">
            <v>LS</v>
          </cell>
          <cell r="D7731" t="str">
            <v>SURFACE PREPARATION OF EXISTING STRUCTURAL STEEL, WITH WARRANTY</v>
          </cell>
          <cell r="F7731">
            <v>0</v>
          </cell>
        </row>
        <row r="7732">
          <cell r="A7732" t="str">
            <v>885E00200</v>
          </cell>
          <cell r="B7732"/>
          <cell r="C7732" t="str">
            <v>LS</v>
          </cell>
          <cell r="D7732" t="str">
            <v>FIELD PAINTING OF EXISTING STRUCTURAL STEEL, PRIME COAT, WITH WARRANTY</v>
          </cell>
          <cell r="F7732">
            <v>0</v>
          </cell>
        </row>
        <row r="7733">
          <cell r="A7733" t="str">
            <v>885E00300</v>
          </cell>
          <cell r="B7733"/>
          <cell r="C7733" t="str">
            <v>LS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885E00400</v>
          </cell>
          <cell r="B7734"/>
          <cell r="C7734" t="str">
            <v>LS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885E00504</v>
          </cell>
          <cell r="B7735"/>
          <cell r="C7735" t="str">
            <v>MNHR</v>
          </cell>
          <cell r="D7735" t="str">
            <v>GRINDING FINS, TEARS, SLIVERS ON EXISTING STRUCTURAL STEEL</v>
          </cell>
          <cell r="F7735">
            <v>0</v>
          </cell>
        </row>
        <row r="7736">
          <cell r="A7736" t="str">
            <v>885E00800</v>
          </cell>
          <cell r="B7736"/>
          <cell r="C7736" t="str">
            <v>LB</v>
          </cell>
          <cell r="D7736" t="str">
            <v>FIELD PAINTING STRUCTURAL STEEL, INTERMEDIATE COAT, WITH WARRANTY</v>
          </cell>
          <cell r="F7736">
            <v>0</v>
          </cell>
        </row>
        <row r="7737">
          <cell r="A7737" t="str">
            <v>885E00850</v>
          </cell>
          <cell r="B7737"/>
          <cell r="C7737" t="str">
            <v>LB</v>
          </cell>
          <cell r="D7737" t="str">
            <v>FIELD PAINTING STRUCTURAL STEEL, FINISH COAT, WITH WARRANTY</v>
          </cell>
          <cell r="F7737">
            <v>0</v>
          </cell>
        </row>
        <row r="7738">
          <cell r="A7738" t="str">
            <v>885E10000</v>
          </cell>
          <cell r="B7738"/>
          <cell r="C7738" t="str">
            <v>EACH</v>
          </cell>
          <cell r="D7738" t="str">
            <v>FINAL INSPECTION REPAIR</v>
          </cell>
          <cell r="F7738">
            <v>0</v>
          </cell>
        </row>
        <row r="7739">
          <cell r="A7739" t="str">
            <v>885E90000</v>
          </cell>
          <cell r="B7739"/>
          <cell r="C7739" t="str">
            <v>SF</v>
          </cell>
          <cell r="D7739" t="str">
            <v>FIELD PAINTING, MISC.:</v>
          </cell>
          <cell r="F7739">
            <v>1</v>
          </cell>
          <cell r="G7739">
            <v>1</v>
          </cell>
        </row>
        <row r="7740">
          <cell r="A7740" t="str">
            <v>885E90010</v>
          </cell>
          <cell r="B7740"/>
          <cell r="C7740" t="str">
            <v>LS</v>
          </cell>
          <cell r="D7740" t="str">
            <v>FIELD PAINTING, MISC.:</v>
          </cell>
          <cell r="F7740">
            <v>1</v>
          </cell>
          <cell r="G7740">
            <v>1</v>
          </cell>
        </row>
        <row r="7741">
          <cell r="A7741" t="str">
            <v>885E90020</v>
          </cell>
          <cell r="B7741"/>
          <cell r="C7741" t="str">
            <v>FT</v>
          </cell>
          <cell r="D7741" t="str">
            <v>FIELD PAINTING, MISC.:</v>
          </cell>
          <cell r="F7741">
            <v>1</v>
          </cell>
          <cell r="G7741">
            <v>1</v>
          </cell>
        </row>
        <row r="7742">
          <cell r="A7742" t="str">
            <v>886E11000</v>
          </cell>
          <cell r="B7742"/>
          <cell r="C7742" t="str">
            <v>GAL</v>
          </cell>
          <cell r="D7742" t="str">
            <v>FOG SEAL</v>
          </cell>
          <cell r="F7742">
            <v>0</v>
          </cell>
        </row>
        <row r="7743">
          <cell r="A7743" t="str">
            <v>888E10000</v>
          </cell>
          <cell r="B7743"/>
          <cell r="C7743" t="str">
            <v>SY</v>
          </cell>
          <cell r="D7743" t="str">
            <v>HIGH FRICTION SURFACE TREATMENT, SINGLE LIFT</v>
          </cell>
          <cell r="F7743">
            <v>0</v>
          </cell>
        </row>
        <row r="7744">
          <cell r="A7744" t="str">
            <v>888E10001</v>
          </cell>
          <cell r="B7744"/>
          <cell r="C7744" t="str">
            <v>SY</v>
          </cell>
          <cell r="D7744" t="str">
            <v>HIGH FRICTION SURFACE TREATMENT, SINGLE LIFT, AS PER PLAN</v>
          </cell>
          <cell r="F7744">
            <v>0</v>
          </cell>
        </row>
        <row r="7745">
          <cell r="A7745" t="str">
            <v>888E20000</v>
          </cell>
          <cell r="B7745"/>
          <cell r="C7745" t="str">
            <v>SY</v>
          </cell>
          <cell r="D7745" t="str">
            <v>HIGH FRICTION SURFACE TREATMENT, DOUBLE LIFT</v>
          </cell>
          <cell r="F7745">
            <v>0</v>
          </cell>
        </row>
        <row r="7746">
          <cell r="A7746" t="str">
            <v>888E20001</v>
          </cell>
          <cell r="B7746"/>
          <cell r="C7746" t="str">
            <v>SY</v>
          </cell>
          <cell r="D7746" t="str">
            <v>HIGH FRICTION SURFACE TREATMENT, DOUBLE LIFT, AS PER PLAN</v>
          </cell>
          <cell r="F7746">
            <v>0</v>
          </cell>
        </row>
        <row r="7747">
          <cell r="A7747" t="str">
            <v>892E10200</v>
          </cell>
          <cell r="B7747"/>
          <cell r="C7747" t="str">
            <v>CY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892E10201</v>
          </cell>
          <cell r="B7748"/>
          <cell r="C7748" t="str">
            <v>CY</v>
          </cell>
          <cell r="D7748" t="str">
            <v>QC/QA CONCRETE, CLASS QC2, SUPERSTRUCTURE (DECK) WITH WARRANTY, AS PER PLAN</v>
          </cell>
          <cell r="F7748">
            <v>0</v>
          </cell>
        </row>
        <row r="7749">
          <cell r="A7749" t="str">
            <v>892E10400</v>
          </cell>
          <cell r="B7749"/>
          <cell r="C7749" t="str">
            <v>CY</v>
          </cell>
          <cell r="D7749" t="str">
            <v>QC/QA CONCRETE, CLASS QC3, SUPERSTRUCTURE (DECK) WITH WARRANTY</v>
          </cell>
          <cell r="F7749">
            <v>0</v>
          </cell>
        </row>
        <row r="7750">
          <cell r="A7750" t="str">
            <v>892E10600</v>
          </cell>
          <cell r="B7750"/>
          <cell r="C7750" t="str">
            <v>SY</v>
          </cell>
          <cell r="D7750" t="str">
            <v>QC/QA CONCRETE, CLASS QC2, SUPERSTRUCTURE (DECK) WITH WARRANTY</v>
          </cell>
          <cell r="F7750">
            <v>0</v>
          </cell>
        </row>
        <row r="7751">
          <cell r="A7751" t="str">
            <v>892E10800</v>
          </cell>
          <cell r="B7751"/>
          <cell r="C7751" t="str">
            <v>SY</v>
          </cell>
          <cell r="D7751" t="str">
            <v>QC/QA CONCRETE, CLASS QC3, SUPERSTRUCTURE (DECK) WITH WARRANTY</v>
          </cell>
          <cell r="F7751">
            <v>0</v>
          </cell>
        </row>
        <row r="7752">
          <cell r="A7752" t="str">
            <v>893E10000</v>
          </cell>
          <cell r="B7752"/>
          <cell r="C7752" t="str">
            <v>FT</v>
          </cell>
          <cell r="D7752" t="str">
            <v>CONTINUOUS FLIGHT AUGER (CFA) PILES, 12” DIAMETER</v>
          </cell>
          <cell r="F7752">
            <v>0</v>
          </cell>
        </row>
        <row r="7753">
          <cell r="A7753" t="str">
            <v>893E10001</v>
          </cell>
          <cell r="B7753"/>
          <cell r="C7753" t="str">
            <v>FT</v>
          </cell>
          <cell r="D7753" t="str">
            <v>CONTINUOUS FLIGHT AUGER (CFA) PILES, 12” DIAMETER, AS PER PLAN</v>
          </cell>
          <cell r="F7753">
            <v>0</v>
          </cell>
        </row>
        <row r="7754">
          <cell r="A7754" t="str">
            <v>893E10100</v>
          </cell>
          <cell r="B7754"/>
          <cell r="C7754" t="str">
            <v>FT</v>
          </cell>
          <cell r="D7754" t="str">
            <v>CONTINUOUS FLIGHT AUGER (CFA) PILES, 14” DIAMETER</v>
          </cell>
          <cell r="F7754">
            <v>0</v>
          </cell>
        </row>
        <row r="7755">
          <cell r="A7755" t="str">
            <v>893E10101</v>
          </cell>
          <cell r="B7755"/>
          <cell r="C7755" t="str">
            <v>FT</v>
          </cell>
          <cell r="D7755" t="str">
            <v>CONTINUOUS FLIGHT AUGER (CFA) PILES, 14” DIAMETER, AS PER PLAN</v>
          </cell>
          <cell r="F7755">
            <v>0</v>
          </cell>
        </row>
        <row r="7756">
          <cell r="A7756" t="str">
            <v>893E10200</v>
          </cell>
          <cell r="B7756"/>
          <cell r="C7756" t="str">
            <v>FT</v>
          </cell>
          <cell r="D7756" t="str">
            <v>CONTINUOUS FLIGHT AUGER (CFA) PILES, 16” DIAMETER</v>
          </cell>
          <cell r="F7756">
            <v>0</v>
          </cell>
        </row>
        <row r="7757">
          <cell r="A7757" t="str">
            <v>893E10201</v>
          </cell>
          <cell r="B7757"/>
          <cell r="C7757" t="str">
            <v>FT</v>
          </cell>
          <cell r="D7757" t="str">
            <v>CONTINUOUS FLIGHT AUGER (CFA) PILES, 16” DIAMETER, AS PER PLAN</v>
          </cell>
          <cell r="F7757">
            <v>0</v>
          </cell>
        </row>
        <row r="7758">
          <cell r="A7758" t="str">
            <v>893E10300</v>
          </cell>
          <cell r="B7758"/>
          <cell r="C7758" t="str">
            <v>FT</v>
          </cell>
          <cell r="D7758" t="str">
            <v>CONTINUOUS FLIGHT AUGER (CFA) PILES, 18” DIAMETER</v>
          </cell>
          <cell r="F7758">
            <v>0</v>
          </cell>
        </row>
        <row r="7759">
          <cell r="A7759" t="str">
            <v>893E10301</v>
          </cell>
          <cell r="B7759"/>
          <cell r="C7759" t="str">
            <v>FT</v>
          </cell>
          <cell r="D7759" t="str">
            <v>CONTINUOUS FLIGHT AUGER (CFA) PILES, 18” DIAMETER, AS PER PLAN</v>
          </cell>
          <cell r="F7759">
            <v>0</v>
          </cell>
        </row>
        <row r="7760">
          <cell r="A7760" t="str">
            <v>893E10400</v>
          </cell>
          <cell r="B7760"/>
          <cell r="C7760" t="str">
            <v>FT</v>
          </cell>
          <cell r="D7760" t="str">
            <v>CONTINUOUS FLIGHT AUGER (CFA) PILES, 24” DIAMETER</v>
          </cell>
          <cell r="F7760">
            <v>0</v>
          </cell>
        </row>
        <row r="7761">
          <cell r="A7761" t="str">
            <v>893E10401</v>
          </cell>
          <cell r="B7761"/>
          <cell r="C7761" t="str">
            <v>FT</v>
          </cell>
          <cell r="D7761" t="str">
            <v>CONTINUOUS FLIGHT AUGER (CFA) PILES, 24” DIAMETER, AS PER PLAN</v>
          </cell>
          <cell r="F7761">
            <v>0</v>
          </cell>
        </row>
        <row r="7762">
          <cell r="A7762" t="str">
            <v>893E10500</v>
          </cell>
          <cell r="B7762"/>
          <cell r="C7762" t="str">
            <v>FT</v>
          </cell>
          <cell r="D7762" t="str">
            <v>CONTINUOUS FLIGHT AUGER (CFA) PILES, 30” DIAMETER</v>
          </cell>
          <cell r="F7762">
            <v>0</v>
          </cell>
        </row>
        <row r="7763">
          <cell r="A7763" t="str">
            <v>893E10501</v>
          </cell>
          <cell r="B7763"/>
          <cell r="C7763" t="str">
            <v>FT</v>
          </cell>
          <cell r="D7763" t="str">
            <v>CONTINUOUS FLIGHT AUGER (CFA) PILES, 30” DIAMETER, AS PER PLAN</v>
          </cell>
          <cell r="F7763">
            <v>0</v>
          </cell>
        </row>
        <row r="7764">
          <cell r="A7764" t="str">
            <v>893E10600</v>
          </cell>
          <cell r="B7764"/>
          <cell r="C7764" t="str">
            <v>FT</v>
          </cell>
          <cell r="D7764" t="str">
            <v>CONTINUOUS FLIGHT AUGER (CFA) PILES, 36” DIAMETER</v>
          </cell>
          <cell r="F7764">
            <v>0</v>
          </cell>
        </row>
        <row r="7765">
          <cell r="A7765" t="str">
            <v>893E10601</v>
          </cell>
          <cell r="B7765"/>
          <cell r="C7765" t="str">
            <v>FT</v>
          </cell>
          <cell r="D7765" t="str">
            <v>CONTINUOUS FLIGHT AUGER (CFA) PILES, 36” DIAMETER, AS PER PLAN</v>
          </cell>
          <cell r="F7765">
            <v>0</v>
          </cell>
        </row>
        <row r="7766">
          <cell r="A7766" t="str">
            <v>893E10700</v>
          </cell>
          <cell r="B7766"/>
          <cell r="C7766" t="str">
            <v>FT</v>
          </cell>
          <cell r="D7766" t="str">
            <v>CONTINUOUS FLIGHT AUGER (CFA) PILES, 42” DIAMETER</v>
          </cell>
          <cell r="F7766">
            <v>0</v>
          </cell>
        </row>
        <row r="7767">
          <cell r="A7767" t="str">
            <v>893E10701</v>
          </cell>
          <cell r="B7767"/>
          <cell r="C7767" t="str">
            <v>FT</v>
          </cell>
          <cell r="D7767" t="str">
            <v>CONTINUOUS FLIGHT AUGER (CFA) PILES, 42” DIAMETER, AS PER PLAN</v>
          </cell>
          <cell r="F7767">
            <v>0</v>
          </cell>
        </row>
        <row r="7768">
          <cell r="A7768" t="str">
            <v>893E10800</v>
          </cell>
          <cell r="B7768"/>
          <cell r="C7768" t="str">
            <v>FT</v>
          </cell>
          <cell r="D7768" t="str">
            <v>CONTINUOUS FLIGHT AUGER (CFA) PILES, 48” DIAMETER</v>
          </cell>
          <cell r="F7768">
            <v>0</v>
          </cell>
        </row>
        <row r="7769">
          <cell r="A7769" t="str">
            <v>893E10801</v>
          </cell>
          <cell r="B7769"/>
          <cell r="C7769" t="str">
            <v>FT</v>
          </cell>
          <cell r="D7769" t="str">
            <v>CONTINUOUS FLIGHT AUGER (CFA) PILES, 48” DIAMETER, AS PER PLAN</v>
          </cell>
          <cell r="F7769">
            <v>0</v>
          </cell>
        </row>
        <row r="7770">
          <cell r="A7770" t="str">
            <v>893E19000</v>
          </cell>
          <cell r="B7770"/>
          <cell r="C7770" t="str">
            <v>FT</v>
          </cell>
          <cell r="D7770" t="str">
            <v>CONTINUOUS FLIGHT AUGER (CFA) PILES, MISC.:</v>
          </cell>
          <cell r="F7770">
            <v>1</v>
          </cell>
          <cell r="G7770">
            <v>1</v>
          </cell>
        </row>
        <row r="7771">
          <cell r="A7771" t="str">
            <v>893E20000</v>
          </cell>
          <cell r="B7771"/>
          <cell r="C7771" t="str">
            <v>EACH</v>
          </cell>
          <cell r="D7771" t="str">
            <v>CONTINUOUS FLIGHT AUGER (CFA) PILES, INTEGRITY TEST</v>
          </cell>
          <cell r="F7771">
            <v>0</v>
          </cell>
        </row>
        <row r="7772">
          <cell r="A7772" t="str">
            <v>893E20100</v>
          </cell>
          <cell r="B7772"/>
          <cell r="C7772" t="str">
            <v>EACH</v>
          </cell>
          <cell r="D7772" t="str">
            <v>CONTINUOUS FLIGHT AUGER (CFA) PILES, VERIFICATION LOAD TEST</v>
          </cell>
          <cell r="F7772">
            <v>0</v>
          </cell>
        </row>
        <row r="7773">
          <cell r="A7773" t="str">
            <v>893E20200</v>
          </cell>
          <cell r="B7773"/>
          <cell r="C7773" t="str">
            <v>EACH</v>
          </cell>
          <cell r="D7773" t="str">
            <v>CONTINUOUS FLIGHT AUGER (CFA) PILES, PROOF LOAD TEST</v>
          </cell>
          <cell r="F7773">
            <v>0</v>
          </cell>
        </row>
        <row r="7774">
          <cell r="A7774" t="str">
            <v>894E10000</v>
          </cell>
          <cell r="B7774"/>
          <cell r="C7774" t="str">
            <v>EACH</v>
          </cell>
          <cell r="D7774" t="str">
            <v>THERMAL INTEGRITY PROFILING (TIP) TEST</v>
          </cell>
          <cell r="F7774">
            <v>0</v>
          </cell>
        </row>
        <row r="7775">
          <cell r="A7775" t="str">
            <v>894E10100</v>
          </cell>
          <cell r="B7775"/>
          <cell r="C7775" t="str">
            <v>FT</v>
          </cell>
          <cell r="D7775" t="str">
            <v>CONCRETE CORE SAMPLING AND GROUTING</v>
          </cell>
          <cell r="F7775">
            <v>0</v>
          </cell>
        </row>
        <row r="7776">
          <cell r="A7776" t="str">
            <v>894E10200</v>
          </cell>
          <cell r="B7776"/>
          <cell r="C7776" t="str">
            <v>EACH</v>
          </cell>
          <cell r="D7776" t="str">
            <v>CONCRETE CORE STRENGTH TEST</v>
          </cell>
          <cell r="F7776">
            <v>0</v>
          </cell>
        </row>
        <row r="7777">
          <cell r="A7777" t="str">
            <v>895E10010</v>
          </cell>
          <cell r="B7777"/>
          <cell r="C7777" t="str">
            <v>EACH</v>
          </cell>
          <cell r="D7777" t="str">
            <v>MANUFACTURED WATER QUALITY STRUCTURE, TYPE 1</v>
          </cell>
          <cell r="F7777">
            <v>0</v>
          </cell>
        </row>
        <row r="7778">
          <cell r="A7778" t="str">
            <v>895E10011</v>
          </cell>
          <cell r="B7778"/>
          <cell r="C7778" t="str">
            <v>EACH</v>
          </cell>
          <cell r="D7778" t="str">
            <v>MANUFACTURED WATER QUALITY STRUCTURE, TYPE 1, AS PER PLAN</v>
          </cell>
          <cell r="F7778">
            <v>0</v>
          </cell>
        </row>
        <row r="7779">
          <cell r="A7779" t="str">
            <v>895E10020</v>
          </cell>
          <cell r="B7779"/>
          <cell r="C7779" t="str">
            <v>EACH</v>
          </cell>
          <cell r="D7779" t="str">
            <v>MANUFACTURED WATER QUALITY STRUCTURE, TYPE 2</v>
          </cell>
          <cell r="F7779">
            <v>0</v>
          </cell>
        </row>
        <row r="7780">
          <cell r="A7780" t="str">
            <v>895E10021</v>
          </cell>
          <cell r="B7780"/>
          <cell r="C7780" t="str">
            <v>EACH</v>
          </cell>
          <cell r="D7780" t="str">
            <v>MANUFACTURED WATER QUALITY STRUCTURE, TYPE 2, AS PER PLAN</v>
          </cell>
          <cell r="F7780">
            <v>0</v>
          </cell>
        </row>
        <row r="7781">
          <cell r="A7781" t="str">
            <v>895E10030</v>
          </cell>
          <cell r="B7781"/>
          <cell r="C7781" t="str">
            <v>EACH</v>
          </cell>
          <cell r="D7781" t="str">
            <v>MANUFACTURED WATER QUALITY STRUCTURE, TYPE 3</v>
          </cell>
          <cell r="F7781">
            <v>0</v>
          </cell>
        </row>
        <row r="7782">
          <cell r="A7782" t="str">
            <v>895E10040</v>
          </cell>
          <cell r="B7782"/>
          <cell r="C7782" t="str">
            <v>EACH</v>
          </cell>
          <cell r="D7782" t="str">
            <v>MANUFACTURED WATER QUALITY STRUCTURE, TYPE 4</v>
          </cell>
          <cell r="F7782">
            <v>0</v>
          </cell>
        </row>
        <row r="7783">
          <cell r="A7783" t="str">
            <v>896E00010</v>
          </cell>
          <cell r="B7783"/>
          <cell r="C7783" t="str">
            <v>SNMT</v>
          </cell>
          <cell r="D7783" t="str">
            <v>PORTABLE NON-INTRUSIVE TRAFFIC SENSOR, CLASS I</v>
          </cell>
          <cell r="F7783">
            <v>0</v>
          </cell>
        </row>
        <row r="7784">
          <cell r="A7784" t="str">
            <v>896E00012</v>
          </cell>
          <cell r="B7784"/>
          <cell r="C7784" t="str">
            <v>SNMT</v>
          </cell>
          <cell r="D7784" t="str">
            <v>PORTABLE NON-INTRUSIVE TRAFFIC SENSOR, CLASS II</v>
          </cell>
          <cell r="F7784">
            <v>0</v>
          </cell>
        </row>
        <row r="7785">
          <cell r="A7785" t="str">
            <v>896E00020</v>
          </cell>
          <cell r="B7785"/>
          <cell r="C7785" t="str">
            <v>SNMT</v>
          </cell>
          <cell r="D7785" t="str">
            <v>PORTABLE CHANGEABLE MESSAGE SIGN</v>
          </cell>
          <cell r="F7785">
            <v>0</v>
          </cell>
        </row>
        <row r="7786">
          <cell r="A7786" t="str">
            <v>896E00021</v>
          </cell>
          <cell r="B7786"/>
          <cell r="C7786" t="str">
            <v>SNMT</v>
          </cell>
          <cell r="D7786" t="str">
            <v>PORTABLE CHANGEABLE MESSAGE SIGN, AS PER PLAN</v>
          </cell>
          <cell r="F7786">
            <v>0</v>
          </cell>
        </row>
        <row r="7787">
          <cell r="A7787" t="str">
            <v>897E01010</v>
          </cell>
          <cell r="B7787"/>
          <cell r="C7787" t="str">
            <v>SY</v>
          </cell>
          <cell r="D7787" t="str">
            <v>PAVEMENT PLANING, ASPHALT CONCRETE, CLASS A</v>
          </cell>
          <cell r="F7787">
            <v>1</v>
          </cell>
          <cell r="G7787" t="str">
            <v>SPECIFY DEPTH</v>
          </cell>
        </row>
        <row r="7788">
          <cell r="A7788" t="str">
            <v>897E01011</v>
          </cell>
          <cell r="B7788"/>
          <cell r="C7788" t="str">
            <v>SY</v>
          </cell>
          <cell r="D7788" t="str">
            <v>PAVEMENT PLANING, ASPHALT CONCRETE, CLASS A, AS PER PLAN</v>
          </cell>
          <cell r="F7788">
            <v>1</v>
          </cell>
          <cell r="G7788" t="str">
            <v>SPECIFY DEPTH</v>
          </cell>
        </row>
        <row r="7789">
          <cell r="A7789" t="str">
            <v>897E01020</v>
          </cell>
          <cell r="B7789"/>
          <cell r="C7789" t="str">
            <v>SY</v>
          </cell>
          <cell r="D7789" t="str">
            <v>PAVEMENT PLANING, ASPHALT CONCRETE, CLASS B</v>
          </cell>
          <cell r="F7789">
            <v>1</v>
          </cell>
          <cell r="G7789" t="str">
            <v>SPECIFY DEPTH</v>
          </cell>
        </row>
        <row r="7790">
          <cell r="A7790" t="str">
            <v>897E01021</v>
          </cell>
          <cell r="B7790"/>
          <cell r="C7790" t="str">
            <v>SY</v>
          </cell>
          <cell r="D7790" t="str">
            <v>PAVEMENT PLANING, ASPHALT CONCRETE, CLASS B, AS PER PLAN</v>
          </cell>
          <cell r="F7790">
            <v>1</v>
          </cell>
          <cell r="G7790" t="str">
            <v>SPECIFY DEPTH</v>
          </cell>
        </row>
        <row r="7791">
          <cell r="A7791" t="str">
            <v>897E02000</v>
          </cell>
          <cell r="B7791"/>
          <cell r="C7791" t="str">
            <v>SY</v>
          </cell>
          <cell r="D7791" t="str">
            <v>PATCHING PLANED SURFACE</v>
          </cell>
          <cell r="F7791">
            <v>0</v>
          </cell>
        </row>
        <row r="7792">
          <cell r="A7792" t="str">
            <v>897E02001</v>
          </cell>
          <cell r="B7792"/>
          <cell r="C7792" t="str">
            <v>SY</v>
          </cell>
          <cell r="D7792" t="str">
            <v>PATCHING PLANED SURFACE, AS PER PLAN</v>
          </cell>
          <cell r="F7792">
            <v>0</v>
          </cell>
        </row>
        <row r="7793">
          <cell r="A7793" t="str">
            <v>898E10000</v>
          </cell>
          <cell r="B7793"/>
          <cell r="C7793" t="str">
            <v>EACH</v>
          </cell>
          <cell r="D7793" t="str">
            <v>WIRELESS MAGNETOMETER DETECTION SYSTEM</v>
          </cell>
          <cell r="F7793">
            <v>0</v>
          </cell>
        </row>
        <row r="7794">
          <cell r="A7794" t="str">
            <v>898E10001</v>
          </cell>
          <cell r="B7794"/>
          <cell r="C7794" t="str">
            <v>EACH</v>
          </cell>
          <cell r="D7794" t="str">
            <v>WIRELESS MAGNETOMETER DETECTION SYSTEM, AS PER PLAN</v>
          </cell>
          <cell r="F7794">
            <v>0</v>
          </cell>
        </row>
        <row r="7795">
          <cell r="A7795" t="str">
            <v>898E15000</v>
          </cell>
          <cell r="B7795"/>
          <cell r="C7795" t="str">
            <v>LS</v>
          </cell>
          <cell r="D7795" t="str">
            <v>TRAINING FOR WIRELESS MAGNETOMETER DETECTION SYSTEM</v>
          </cell>
          <cell r="F7795">
            <v>0</v>
          </cell>
        </row>
        <row r="7796">
          <cell r="A7796" t="str">
            <v>899E10000</v>
          </cell>
          <cell r="B7796"/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B7797"/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B7823"/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B7824"/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B7825"/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B7826"/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B7827"/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B7828"/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B7829"/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B7830"/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B7831"/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B7832"/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B7833"/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B7834"/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B7835"/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B7836"/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B7837"/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B7838"/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B7839"/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B7840"/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B7841"/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B7842"/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B7843"/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B7844"/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B7845"/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B7846"/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B7847"/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B7848"/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B7849"/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B7850"/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B7851"/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B7852"/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B7853"/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B7854"/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B7855"/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B7856"/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B7857"/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B7858"/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B7859"/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B7860"/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B7861"/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B7862"/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B7863"/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B7864"/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B7865"/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B7866"/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67"/>
  <sheetViews>
    <sheetView showGridLines="0" tabSelected="1" zoomScaleNormal="100" workbookViewId="0">
      <selection activeCell="L47" sqref="L47:L58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6.28515625" style="5" customWidth="1"/>
    <col min="7" max="7" width="3.28515625" style="5" customWidth="1"/>
    <col min="8" max="8" width="4.28515625" style="5" customWidth="1"/>
    <col min="9" max="9" width="6.855468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48">
        <f>AG7</f>
        <v>1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>
        <v>8</v>
      </c>
      <c r="D8" s="49" t="s">
        <v>9</v>
      </c>
      <c r="E8" s="49"/>
      <c r="F8" s="49"/>
      <c r="G8" s="49"/>
      <c r="H8" s="49"/>
      <c r="I8" s="49"/>
      <c r="J8" s="49"/>
      <c r="K8" s="26"/>
      <c r="L8" s="26" t="s">
        <v>32</v>
      </c>
      <c r="M8" s="26" t="s">
        <v>22</v>
      </c>
      <c r="N8" s="26" t="s">
        <v>31</v>
      </c>
      <c r="O8" s="26" t="s">
        <v>27</v>
      </c>
      <c r="P8" s="26" t="s">
        <v>23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50" t="s">
        <v>10</v>
      </c>
      <c r="E9" s="50"/>
      <c r="F9" s="50"/>
      <c r="G9" s="50"/>
      <c r="H9" s="50"/>
      <c r="I9" s="50"/>
      <c r="J9" s="50"/>
      <c r="K9" s="20"/>
      <c r="L9" s="20"/>
      <c r="M9" s="20" t="s">
        <v>33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5" t="s">
        <v>12</v>
      </c>
      <c r="D10" s="51" t="s">
        <v>20</v>
      </c>
      <c r="E10" s="51" t="s">
        <v>0</v>
      </c>
      <c r="F10" s="54" t="s">
        <v>1</v>
      </c>
      <c r="G10" s="55"/>
      <c r="H10" s="55"/>
      <c r="I10" s="55"/>
      <c r="J10" s="56"/>
      <c r="K10" s="68" t="s">
        <v>25</v>
      </c>
      <c r="L10" s="8" t="str">
        <f t="shared" ref="L10:AE10" si="0">IF(OR(TRIM(L8)=0,TRIM(L8)=""),"",IF(IFERROR(TRIM(INDEX(QryItemNamed,MATCH(TRIM(L8),ITEM,0),2)),"")="Y","SPECIAL",LEFT(IFERROR(TRIM(INDEX(ITEM,MATCH(TRIM(L8),ITEM,0))),""),3)))</f>
        <v>614</v>
      </c>
      <c r="M10" s="8" t="str">
        <f t="shared" si="0"/>
        <v>614</v>
      </c>
      <c r="N10" s="8" t="str">
        <f t="shared" si="0"/>
        <v>614</v>
      </c>
      <c r="O10" s="8" t="str">
        <f t="shared" si="0"/>
        <v>614</v>
      </c>
      <c r="P10" s="8" t="str">
        <f t="shared" si="0"/>
        <v>622</v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6"/>
      <c r="D11" s="52"/>
      <c r="E11" s="52"/>
      <c r="F11" s="57"/>
      <c r="G11" s="58"/>
      <c r="H11" s="58"/>
      <c r="I11" s="58"/>
      <c r="J11" s="59"/>
      <c r="K11" s="69"/>
      <c r="L11" s="64" t="str">
        <f t="shared" ref="L11:AE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IMPACT ATTENUATOR, 24" WIDE HAZARDS, (UNIDIRECTIONAL)</v>
      </c>
      <c r="M11" s="64" t="str">
        <f t="shared" si="1"/>
        <v>BARRIER REFLECTOR, TYPE 1 (UNIDIRECTIONAL)</v>
      </c>
      <c r="N11" s="64" t="str">
        <f t="shared" si="1"/>
        <v>OBJECT MARKER, ONE WAY</v>
      </c>
      <c r="O11" s="38" t="str">
        <f t="shared" si="1"/>
        <v>WORK ZONE EDGE LINE, CLASS I, 4", 740.06, TYPE I</v>
      </c>
      <c r="P11" s="38" t="str">
        <f t="shared" si="1"/>
        <v>PORTABLE BARRIER, UNANCHORED</v>
      </c>
      <c r="Q11" s="38" t="str">
        <f t="shared" si="1"/>
        <v/>
      </c>
      <c r="R11" s="38" t="str">
        <f t="shared" si="1"/>
        <v/>
      </c>
      <c r="S11" s="38" t="str">
        <f t="shared" si="1"/>
        <v/>
      </c>
      <c r="T11" s="38" t="str">
        <f t="shared" si="1"/>
        <v/>
      </c>
      <c r="U11" s="38" t="str">
        <f t="shared" si="1"/>
        <v/>
      </c>
      <c r="V11" s="38" t="str">
        <f t="shared" si="1"/>
        <v/>
      </c>
      <c r="W11" s="38" t="str">
        <f t="shared" si="1"/>
        <v/>
      </c>
      <c r="X11" s="38" t="str">
        <f t="shared" si="1"/>
        <v/>
      </c>
      <c r="Y11" s="38" t="str">
        <f t="shared" si="1"/>
        <v/>
      </c>
      <c r="Z11" s="38" t="str">
        <f t="shared" si="1"/>
        <v/>
      </c>
      <c r="AA11" s="45" t="str">
        <f t="shared" si="1"/>
        <v/>
      </c>
      <c r="AB11" s="38" t="str">
        <f t="shared" si="1"/>
        <v/>
      </c>
      <c r="AC11" s="38" t="str">
        <f t="shared" si="1"/>
        <v/>
      </c>
      <c r="AD11" s="38" t="str">
        <f t="shared" si="1"/>
        <v/>
      </c>
      <c r="AE11" s="38" t="str">
        <f t="shared" si="1"/>
        <v/>
      </c>
    </row>
    <row r="12" spans="1:38" ht="12.75" customHeight="1" x14ac:dyDescent="0.2">
      <c r="B12" s="36"/>
      <c r="D12" s="52"/>
      <c r="E12" s="52"/>
      <c r="F12" s="57"/>
      <c r="G12" s="58"/>
      <c r="H12" s="58"/>
      <c r="I12" s="58"/>
      <c r="J12" s="59"/>
      <c r="K12" s="69"/>
      <c r="L12" s="64"/>
      <c r="M12" s="64"/>
      <c r="N12" s="64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46"/>
      <c r="AB12" s="38"/>
      <c r="AC12" s="38"/>
      <c r="AD12" s="38"/>
      <c r="AE12" s="38"/>
    </row>
    <row r="13" spans="1:38" ht="12.75" customHeight="1" x14ac:dyDescent="0.2">
      <c r="B13" s="36"/>
      <c r="D13" s="52"/>
      <c r="E13" s="52"/>
      <c r="F13" s="57"/>
      <c r="G13" s="58"/>
      <c r="H13" s="58"/>
      <c r="I13" s="58"/>
      <c r="J13" s="59"/>
      <c r="K13" s="69"/>
      <c r="L13" s="64"/>
      <c r="M13" s="64"/>
      <c r="N13" s="64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46"/>
      <c r="AB13" s="38"/>
      <c r="AC13" s="38"/>
      <c r="AD13" s="38"/>
      <c r="AE13" s="38"/>
    </row>
    <row r="14" spans="1:38" ht="12.75" customHeight="1" x14ac:dyDescent="0.2">
      <c r="B14" s="36"/>
      <c r="D14" s="52"/>
      <c r="E14" s="52"/>
      <c r="F14" s="57"/>
      <c r="G14" s="58"/>
      <c r="H14" s="58"/>
      <c r="I14" s="58"/>
      <c r="J14" s="59"/>
      <c r="K14" s="69"/>
      <c r="L14" s="64"/>
      <c r="M14" s="64"/>
      <c r="N14" s="64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46"/>
      <c r="AB14" s="38"/>
      <c r="AC14" s="38"/>
      <c r="AD14" s="38"/>
      <c r="AE14" s="38"/>
    </row>
    <row r="15" spans="1:38" ht="12.75" customHeight="1" x14ac:dyDescent="0.2">
      <c r="B15" s="36"/>
      <c r="D15" s="52"/>
      <c r="E15" s="52"/>
      <c r="F15" s="57"/>
      <c r="G15" s="58"/>
      <c r="H15" s="58"/>
      <c r="I15" s="58"/>
      <c r="J15" s="59"/>
      <c r="K15" s="69"/>
      <c r="L15" s="64"/>
      <c r="M15" s="64"/>
      <c r="N15" s="64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46"/>
      <c r="AB15" s="38"/>
      <c r="AC15" s="38"/>
      <c r="AD15" s="38"/>
      <c r="AE15" s="38"/>
    </row>
    <row r="16" spans="1:38" ht="12.75" customHeight="1" x14ac:dyDescent="0.2">
      <c r="B16" s="36"/>
      <c r="D16" s="52"/>
      <c r="E16" s="52"/>
      <c r="F16" s="57"/>
      <c r="G16" s="58"/>
      <c r="H16" s="58"/>
      <c r="I16" s="58"/>
      <c r="J16" s="59"/>
      <c r="K16" s="69"/>
      <c r="L16" s="64"/>
      <c r="M16" s="64"/>
      <c r="N16" s="64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46"/>
      <c r="AB16" s="38"/>
      <c r="AC16" s="38"/>
      <c r="AD16" s="38"/>
      <c r="AE16" s="38"/>
    </row>
    <row r="17" spans="2:31" ht="12.75" customHeight="1" x14ac:dyDescent="0.2">
      <c r="B17" s="36"/>
      <c r="D17" s="52"/>
      <c r="E17" s="52"/>
      <c r="F17" s="57"/>
      <c r="G17" s="58"/>
      <c r="H17" s="58"/>
      <c r="I17" s="58"/>
      <c r="J17" s="59"/>
      <c r="K17" s="69"/>
      <c r="L17" s="64"/>
      <c r="M17" s="64"/>
      <c r="N17" s="64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46"/>
      <c r="AB17" s="38"/>
      <c r="AC17" s="38"/>
      <c r="AD17" s="38"/>
      <c r="AE17" s="38"/>
    </row>
    <row r="18" spans="2:31" ht="6.4" customHeight="1" x14ac:dyDescent="0.2">
      <c r="B18" s="36"/>
      <c r="D18" s="52"/>
      <c r="E18" s="52"/>
      <c r="F18" s="57"/>
      <c r="G18" s="58"/>
      <c r="H18" s="58"/>
      <c r="I18" s="58"/>
      <c r="J18" s="59"/>
      <c r="K18" s="69"/>
      <c r="L18" s="64"/>
      <c r="M18" s="64"/>
      <c r="N18" s="64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46"/>
      <c r="AB18" s="38"/>
      <c r="AC18" s="38"/>
      <c r="AD18" s="38"/>
      <c r="AE18" s="38"/>
    </row>
    <row r="19" spans="2:31" ht="12.75" customHeight="1" x14ac:dyDescent="0.2">
      <c r="B19" s="36"/>
      <c r="D19" s="52"/>
      <c r="E19" s="52"/>
      <c r="F19" s="57"/>
      <c r="G19" s="58"/>
      <c r="H19" s="58"/>
      <c r="I19" s="58"/>
      <c r="J19" s="59"/>
      <c r="K19" s="69"/>
      <c r="L19" s="64"/>
      <c r="M19" s="64"/>
      <c r="N19" s="64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46"/>
      <c r="AB19" s="38"/>
      <c r="AC19" s="38"/>
      <c r="AD19" s="38"/>
      <c r="AE19" s="38"/>
    </row>
    <row r="20" spans="2:31" ht="12.75" customHeight="1" x14ac:dyDescent="0.2">
      <c r="B20" s="36"/>
      <c r="D20" s="52"/>
      <c r="E20" s="52"/>
      <c r="F20" s="57"/>
      <c r="G20" s="58"/>
      <c r="H20" s="58"/>
      <c r="I20" s="58"/>
      <c r="J20" s="59"/>
      <c r="K20" s="69"/>
      <c r="L20" s="64"/>
      <c r="M20" s="64"/>
      <c r="N20" s="64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46"/>
      <c r="AB20" s="38"/>
      <c r="AC20" s="38"/>
      <c r="AD20" s="38"/>
      <c r="AE20" s="38"/>
    </row>
    <row r="21" spans="2:31" ht="12.75" customHeight="1" x14ac:dyDescent="0.2">
      <c r="B21" s="36"/>
      <c r="D21" s="52"/>
      <c r="E21" s="52"/>
      <c r="F21" s="57"/>
      <c r="G21" s="58"/>
      <c r="H21" s="58"/>
      <c r="I21" s="58"/>
      <c r="J21" s="59"/>
      <c r="K21" s="69"/>
      <c r="L21" s="64"/>
      <c r="M21" s="64"/>
      <c r="N21" s="64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46"/>
      <c r="AB21" s="38"/>
      <c r="AC21" s="38"/>
      <c r="AD21" s="38"/>
      <c r="AE21" s="38"/>
    </row>
    <row r="22" spans="2:31" ht="12.75" customHeight="1" x14ac:dyDescent="0.2">
      <c r="B22" s="36"/>
      <c r="D22" s="52"/>
      <c r="E22" s="52"/>
      <c r="F22" s="57"/>
      <c r="G22" s="58"/>
      <c r="H22" s="58"/>
      <c r="I22" s="58"/>
      <c r="J22" s="59"/>
      <c r="K22" s="69"/>
      <c r="L22" s="64"/>
      <c r="M22" s="64"/>
      <c r="N22" s="64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47"/>
      <c r="AB22" s="38"/>
      <c r="AC22" s="38"/>
      <c r="AD22" s="38"/>
      <c r="AE22" s="38"/>
    </row>
    <row r="23" spans="2:31" ht="12.75" customHeight="1" thickBot="1" x14ac:dyDescent="0.25">
      <c r="B23" s="37"/>
      <c r="D23" s="53"/>
      <c r="E23" s="53"/>
      <c r="F23" s="60"/>
      <c r="G23" s="61"/>
      <c r="H23" s="61"/>
      <c r="I23" s="61"/>
      <c r="J23" s="62"/>
      <c r="K23" s="70"/>
      <c r="L23" s="10" t="str">
        <f t="shared" ref="L23:AE23" si="2">IF(OR(TRIM(L8)=0,TRIM(L8)=""),"",IF(IFERROR(TRIM(INDEX(QryItemNamed,MATCH(TRIM(L8),ITEM,0),3)),"")="LS","",IFERROR(TRIM(INDEX(QryItemNamed,MATCH(TRIM(L8),ITEM,0),3)),"")))</f>
        <v>EACH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>MILE</v>
      </c>
      <c r="P23" s="10" t="str">
        <f t="shared" si="2"/>
        <v>FT</v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30">
        <v>2</v>
      </c>
      <c r="D24" s="15" t="s">
        <v>26</v>
      </c>
      <c r="E24" s="34" t="s">
        <v>34</v>
      </c>
      <c r="F24" s="39" t="s">
        <v>29</v>
      </c>
      <c r="G24" s="40"/>
      <c r="H24" s="15" t="s">
        <v>2</v>
      </c>
      <c r="I24" s="39" t="s">
        <v>30</v>
      </c>
      <c r="J24" s="41"/>
      <c r="K24" s="17" t="s">
        <v>28</v>
      </c>
      <c r="L24" s="15"/>
      <c r="M24" s="15"/>
      <c r="N24" s="15"/>
      <c r="O24" s="33">
        <v>0.2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0">
        <v>2</v>
      </c>
      <c r="D25" s="15" t="s">
        <v>24</v>
      </c>
      <c r="E25" s="15">
        <v>7</v>
      </c>
      <c r="F25" s="42" t="s">
        <v>29</v>
      </c>
      <c r="G25" s="43"/>
      <c r="H25" s="15" t="s">
        <v>2</v>
      </c>
      <c r="I25" s="42" t="s">
        <v>35</v>
      </c>
      <c r="J25" s="44"/>
      <c r="K25" s="17" t="s">
        <v>28</v>
      </c>
      <c r="L25" s="15">
        <v>1</v>
      </c>
      <c r="M25" s="15">
        <v>8</v>
      </c>
      <c r="N25" s="15">
        <v>8</v>
      </c>
      <c r="O25" s="15"/>
      <c r="P25" s="15">
        <v>320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hidden="1" customHeight="1" x14ac:dyDescent="0.2">
      <c r="B27" s="30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hidden="1" customHeight="1" x14ac:dyDescent="0.2">
      <c r="B28" s="30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hidden="1" customHeight="1" x14ac:dyDescent="0.2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hidden="1" customHeight="1" x14ac:dyDescent="0.2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hidden="1" customHeight="1" x14ac:dyDescent="0.2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hidden="1" customHeight="1" x14ac:dyDescent="0.2">
      <c r="B32" s="30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hidden="1" customHeight="1" x14ac:dyDescent="0.2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hidden="1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hidden="1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hidden="1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hidden="1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hidden="1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hidden="1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L39" s="5" t="s">
        <v>21</v>
      </c>
    </row>
    <row r="40" spans="2:38" ht="12.75" customHeight="1" thickBot="1" x14ac:dyDescent="0.25">
      <c r="B40" s="31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customHeight="1" x14ac:dyDescent="0.2">
      <c r="B41" s="5" t="s">
        <v>13</v>
      </c>
      <c r="D41" s="65" t="s">
        <v>3</v>
      </c>
      <c r="E41" s="66"/>
      <c r="F41" s="66"/>
      <c r="G41" s="66"/>
      <c r="H41" s="66"/>
      <c r="I41" s="66"/>
      <c r="J41" s="67"/>
      <c r="K41" s="19" t="str">
        <f>IF(K8="","",IF(K23="",IF(SUM(COUNTIF(K24:K40,"LS")+COUNTIF(K24:K40,"LUMP"))&gt;0,"LS",""),IF(SUM(K24:K40)&gt;0,ROUNDUP(SUM(K24:K40),0),"")))</f>
        <v/>
      </c>
      <c r="L41" s="19">
        <f>IF(L8="","",IF(L23="",IF(SUM(COUNTIF(L24:L40,"LS")+COUNTIF(L24:L40,"LUMP"))&gt;0,"LS",""),IF(SUM(L24:L40)&gt;0,ROUNDUP(SUM(L24:L40),0),"")))</f>
        <v>1</v>
      </c>
      <c r="M41" s="19">
        <f>IF(M8="","",IF(M23="",IF(SUM(COUNTIF(M24:M40,"LS")+COUNTIF(M24:M40,"LUMP"))&gt;0,"LS",""),IF(SUM(M24:M40)&gt;0,ROUNDUP(SUM(M24:M40),0),"")))</f>
        <v>8</v>
      </c>
      <c r="N41" s="19">
        <f>IF(N8="","",IF(N23="",IF(SUM(COUNTIF(N24:N40,"LS")+COUNTIF(N24:N40,"LUMP"))&gt;0,"LS",""),IF(SUM(N24:N40)&gt;0,ROUNDUP(SUM(N24:N40),0),"")))</f>
        <v>8</v>
      </c>
      <c r="O41" s="32">
        <f>SUM(O24:O40)</f>
        <v>0.2</v>
      </c>
      <c r="P41" s="19">
        <f t="shared" ref="P41:AE41" si="3">IF(P8="","",IF(P23="",IF(SUM(COUNTIF(P24:P40,"LS")+COUNTIF(P24:P40,"LUMP"))&gt;0,"LS",""),IF(SUM(P24:P40)&gt;0,ROUNDUP(SUM(P24:P40),0),"")))</f>
        <v>320</v>
      </c>
      <c r="Q41" s="19" t="str">
        <f t="shared" si="3"/>
        <v/>
      </c>
      <c r="R41" s="19" t="str">
        <f t="shared" si="3"/>
        <v/>
      </c>
      <c r="S41" s="19" t="str">
        <f t="shared" si="3"/>
        <v/>
      </c>
      <c r="T41" s="19" t="str">
        <f t="shared" si="3"/>
        <v/>
      </c>
      <c r="U41" s="19" t="str">
        <f t="shared" si="3"/>
        <v/>
      </c>
      <c r="V41" s="19" t="str">
        <f t="shared" si="3"/>
        <v/>
      </c>
      <c r="W41" s="19" t="str">
        <f t="shared" si="3"/>
        <v/>
      </c>
      <c r="X41" s="19" t="str">
        <f t="shared" si="3"/>
        <v/>
      </c>
      <c r="Y41" s="19" t="str">
        <f t="shared" si="3"/>
        <v/>
      </c>
      <c r="Z41" s="19" t="str">
        <f t="shared" si="3"/>
        <v/>
      </c>
      <c r="AA41" s="19" t="str">
        <f t="shared" si="3"/>
        <v/>
      </c>
      <c r="AB41" s="19" t="str">
        <f t="shared" si="3"/>
        <v/>
      </c>
      <c r="AC41" s="19" t="str">
        <f t="shared" si="3"/>
        <v/>
      </c>
      <c r="AD41" s="19" t="str">
        <f t="shared" si="3"/>
        <v/>
      </c>
      <c r="AE41" s="19" t="str">
        <f t="shared" si="3"/>
        <v/>
      </c>
    </row>
    <row r="42" spans="2:38" ht="12.75" customHeight="1" thickBot="1" x14ac:dyDescent="0.25"/>
    <row r="43" spans="2:38" ht="12.75" customHeight="1" thickBot="1" x14ac:dyDescent="0.25">
      <c r="B43" s="27" t="s">
        <v>11</v>
      </c>
      <c r="D43" s="48">
        <f>D7+1</f>
        <v>2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</row>
    <row r="44" spans="2:38" ht="12.75" customHeight="1" thickBot="1" x14ac:dyDescent="0.25">
      <c r="B44" s="28"/>
      <c r="D44" s="49" t="s">
        <v>9</v>
      </c>
      <c r="E44" s="49"/>
      <c r="F44" s="49"/>
      <c r="G44" s="49"/>
      <c r="H44" s="49"/>
      <c r="I44" s="49"/>
      <c r="J44" s="49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2:38" ht="12.75" customHeight="1" thickBot="1" x14ac:dyDescent="0.25">
      <c r="D45" s="50" t="s">
        <v>10</v>
      </c>
      <c r="E45" s="50"/>
      <c r="F45" s="50"/>
      <c r="G45" s="50"/>
      <c r="H45" s="50"/>
      <c r="I45" s="50"/>
      <c r="J45" s="5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8" ht="12.75" customHeight="1" x14ac:dyDescent="0.2">
      <c r="B46" s="35" t="s">
        <v>12</v>
      </c>
      <c r="D46" s="51" t="s">
        <v>20</v>
      </c>
      <c r="E46" s="51" t="s">
        <v>0</v>
      </c>
      <c r="F46" s="54" t="s">
        <v>1</v>
      </c>
      <c r="G46" s="55"/>
      <c r="H46" s="55"/>
      <c r="I46" s="55"/>
      <c r="J46" s="56"/>
      <c r="K46" s="7" t="str">
        <f t="shared" ref="K46:AE46" si="4">IF(OR(TRIM(K44)=0,TRIM(K44)=""),"",IF(IFERROR(TRIM(INDEX(QryItemNamed,MATCH(TRIM(K44),ITEM,0),2)),"")="Y","SPECIAL",LEFT(IFERROR(TRIM(INDEX(ITEM,MATCH(TRIM(K44),ITEM,0))),""),3)))</f>
        <v/>
      </c>
      <c r="L46" s="8" t="str">
        <f t="shared" si="4"/>
        <v/>
      </c>
      <c r="M46" s="8" t="str">
        <f t="shared" si="4"/>
        <v/>
      </c>
      <c r="N46" s="8" t="str">
        <f t="shared" si="4"/>
        <v/>
      </c>
      <c r="O46" s="8" t="str">
        <f t="shared" si="4"/>
        <v/>
      </c>
      <c r="P46" s="8" t="str">
        <f t="shared" si="4"/>
        <v/>
      </c>
      <c r="Q46" s="8" t="str">
        <f t="shared" si="4"/>
        <v/>
      </c>
      <c r="R46" s="8" t="str">
        <f t="shared" si="4"/>
        <v/>
      </c>
      <c r="S46" s="8" t="str">
        <f t="shared" si="4"/>
        <v/>
      </c>
      <c r="T46" s="8" t="str">
        <f t="shared" si="4"/>
        <v/>
      </c>
      <c r="U46" s="8" t="str">
        <f t="shared" si="4"/>
        <v/>
      </c>
      <c r="V46" s="8" t="str">
        <f t="shared" si="4"/>
        <v/>
      </c>
      <c r="W46" s="8" t="str">
        <f t="shared" si="4"/>
        <v/>
      </c>
      <c r="X46" s="8" t="str">
        <f t="shared" si="4"/>
        <v/>
      </c>
      <c r="Y46" s="8" t="str">
        <f t="shared" si="4"/>
        <v/>
      </c>
      <c r="Z46" s="8" t="str">
        <f t="shared" si="4"/>
        <v/>
      </c>
      <c r="AA46" s="8" t="str">
        <f t="shared" si="4"/>
        <v/>
      </c>
      <c r="AB46" s="8" t="str">
        <f t="shared" si="4"/>
        <v/>
      </c>
      <c r="AC46" s="8" t="str">
        <f t="shared" si="4"/>
        <v/>
      </c>
      <c r="AD46" s="8" t="str">
        <f t="shared" si="4"/>
        <v/>
      </c>
      <c r="AE46" s="8" t="str">
        <f t="shared" si="4"/>
        <v/>
      </c>
    </row>
    <row r="47" spans="2:38" ht="12.75" customHeight="1" x14ac:dyDescent="0.2">
      <c r="B47" s="36"/>
      <c r="D47" s="52"/>
      <c r="E47" s="52"/>
      <c r="F47" s="57"/>
      <c r="G47" s="58"/>
      <c r="H47" s="58"/>
      <c r="I47" s="58"/>
      <c r="J47" s="59"/>
      <c r="K47" s="63" t="str">
        <f t="shared" ref="K47:AE47" si="5">IF(OR(TRIM(K44)=0,TRIM(K44)=""),IF(K45="","",K45),IF(IFERROR(TRIM(INDEX(QryItemNamed,MATCH(TRIM(K44),ITEM,0),2)),"")="Y",TRIM(RIGHT(IFERROR(TRIM(INDEX(QryItemNamed,MATCH(TRIM(K44),ITEM,0),4)),"123456789012"),LEN(IFERROR(TRIM(INDEX(QryItemNamed,MATCH(TRIM(K44),ITEM,0),4)),"123456789012"))-9))&amp;K45,IFERROR(TRIM(INDEX(QryItemNamed,MATCH(TRIM(K44),ITEM,0),4))&amp;K45,"ITEM CODE DOES NOT EXIST IN ITEM MASTER")))</f>
        <v/>
      </c>
      <c r="L47" s="64" t="str">
        <f t="shared" si="5"/>
        <v/>
      </c>
      <c r="M47" s="64" t="str">
        <f t="shared" si="5"/>
        <v/>
      </c>
      <c r="N47" s="64" t="str">
        <f t="shared" si="5"/>
        <v/>
      </c>
      <c r="O47" s="38" t="str">
        <f t="shared" si="5"/>
        <v/>
      </c>
      <c r="P47" s="38" t="str">
        <f t="shared" si="5"/>
        <v/>
      </c>
      <c r="Q47" s="38" t="str">
        <f t="shared" si="5"/>
        <v/>
      </c>
      <c r="R47" s="38" t="str">
        <f t="shared" si="5"/>
        <v/>
      </c>
      <c r="S47" s="38" t="str">
        <f t="shared" si="5"/>
        <v/>
      </c>
      <c r="T47" s="38" t="str">
        <f t="shared" si="5"/>
        <v/>
      </c>
      <c r="U47" s="38" t="str">
        <f t="shared" si="5"/>
        <v/>
      </c>
      <c r="V47" s="38" t="str">
        <f t="shared" si="5"/>
        <v/>
      </c>
      <c r="W47" s="38" t="str">
        <f t="shared" si="5"/>
        <v/>
      </c>
      <c r="X47" s="38" t="str">
        <f t="shared" si="5"/>
        <v/>
      </c>
      <c r="Y47" s="38" t="str">
        <f t="shared" si="5"/>
        <v/>
      </c>
      <c r="Z47" s="38" t="str">
        <f t="shared" si="5"/>
        <v/>
      </c>
      <c r="AA47" s="45" t="str">
        <f t="shared" si="5"/>
        <v/>
      </c>
      <c r="AB47" s="38" t="str">
        <f t="shared" si="5"/>
        <v/>
      </c>
      <c r="AC47" s="38" t="str">
        <f t="shared" si="5"/>
        <v/>
      </c>
      <c r="AD47" s="38" t="str">
        <f t="shared" si="5"/>
        <v/>
      </c>
      <c r="AE47" s="38" t="str">
        <f t="shared" si="5"/>
        <v/>
      </c>
    </row>
    <row r="48" spans="2:38" ht="12.75" customHeight="1" x14ac:dyDescent="0.2">
      <c r="B48" s="36"/>
      <c r="D48" s="52"/>
      <c r="E48" s="52"/>
      <c r="F48" s="57"/>
      <c r="G48" s="58"/>
      <c r="H48" s="58"/>
      <c r="I48" s="58"/>
      <c r="J48" s="59"/>
      <c r="K48" s="63"/>
      <c r="L48" s="64"/>
      <c r="M48" s="64"/>
      <c r="N48" s="64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46"/>
      <c r="AB48" s="38"/>
      <c r="AC48" s="38"/>
      <c r="AD48" s="38"/>
      <c r="AE48" s="38"/>
    </row>
    <row r="49" spans="2:31" ht="12.75" customHeight="1" x14ac:dyDescent="0.2">
      <c r="B49" s="36"/>
      <c r="D49" s="52"/>
      <c r="E49" s="52"/>
      <c r="F49" s="57"/>
      <c r="G49" s="58"/>
      <c r="H49" s="58"/>
      <c r="I49" s="58"/>
      <c r="J49" s="59"/>
      <c r="K49" s="63"/>
      <c r="L49" s="64"/>
      <c r="M49" s="64"/>
      <c r="N49" s="64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46"/>
      <c r="AB49" s="38"/>
      <c r="AC49" s="38"/>
      <c r="AD49" s="38"/>
      <c r="AE49" s="38"/>
    </row>
    <row r="50" spans="2:31" ht="12.75" customHeight="1" x14ac:dyDescent="0.2">
      <c r="B50" s="36"/>
      <c r="D50" s="52"/>
      <c r="E50" s="52"/>
      <c r="F50" s="57"/>
      <c r="G50" s="58"/>
      <c r="H50" s="58"/>
      <c r="I50" s="58"/>
      <c r="J50" s="59"/>
      <c r="K50" s="63"/>
      <c r="L50" s="64"/>
      <c r="M50" s="64"/>
      <c r="N50" s="64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46"/>
      <c r="AB50" s="38"/>
      <c r="AC50" s="38"/>
      <c r="AD50" s="38"/>
      <c r="AE50" s="38"/>
    </row>
    <row r="51" spans="2:31" ht="12.75" customHeight="1" x14ac:dyDescent="0.2">
      <c r="B51" s="36"/>
      <c r="D51" s="52"/>
      <c r="E51" s="52"/>
      <c r="F51" s="57"/>
      <c r="G51" s="58"/>
      <c r="H51" s="58"/>
      <c r="I51" s="58"/>
      <c r="J51" s="59"/>
      <c r="K51" s="63"/>
      <c r="L51" s="64"/>
      <c r="M51" s="64"/>
      <c r="N51" s="64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46"/>
      <c r="AB51" s="38"/>
      <c r="AC51" s="38"/>
      <c r="AD51" s="38"/>
      <c r="AE51" s="38"/>
    </row>
    <row r="52" spans="2:31" ht="12.75" customHeight="1" x14ac:dyDescent="0.2">
      <c r="B52" s="36"/>
      <c r="D52" s="52"/>
      <c r="E52" s="52"/>
      <c r="F52" s="57"/>
      <c r="G52" s="58"/>
      <c r="H52" s="58"/>
      <c r="I52" s="58"/>
      <c r="J52" s="59"/>
      <c r="K52" s="63"/>
      <c r="L52" s="64"/>
      <c r="M52" s="64"/>
      <c r="N52" s="64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46"/>
      <c r="AB52" s="38"/>
      <c r="AC52" s="38"/>
      <c r="AD52" s="38"/>
      <c r="AE52" s="38"/>
    </row>
    <row r="53" spans="2:31" ht="12.75" customHeight="1" x14ac:dyDescent="0.2">
      <c r="B53" s="36"/>
      <c r="D53" s="52"/>
      <c r="E53" s="52"/>
      <c r="F53" s="57"/>
      <c r="G53" s="58"/>
      <c r="H53" s="58"/>
      <c r="I53" s="58"/>
      <c r="J53" s="59"/>
      <c r="K53" s="63"/>
      <c r="L53" s="64"/>
      <c r="M53" s="64"/>
      <c r="N53" s="64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46"/>
      <c r="AB53" s="38"/>
      <c r="AC53" s="38"/>
      <c r="AD53" s="38"/>
      <c r="AE53" s="38"/>
    </row>
    <row r="54" spans="2:31" ht="12.75" customHeight="1" x14ac:dyDescent="0.2">
      <c r="B54" s="36"/>
      <c r="D54" s="52"/>
      <c r="E54" s="52"/>
      <c r="F54" s="57"/>
      <c r="G54" s="58"/>
      <c r="H54" s="58"/>
      <c r="I54" s="58"/>
      <c r="J54" s="59"/>
      <c r="K54" s="63"/>
      <c r="L54" s="64"/>
      <c r="M54" s="64"/>
      <c r="N54" s="64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46"/>
      <c r="AB54" s="38"/>
      <c r="AC54" s="38"/>
      <c r="AD54" s="38"/>
      <c r="AE54" s="38"/>
    </row>
    <row r="55" spans="2:31" ht="12.75" customHeight="1" x14ac:dyDescent="0.2">
      <c r="B55" s="36"/>
      <c r="D55" s="52"/>
      <c r="E55" s="52"/>
      <c r="F55" s="57"/>
      <c r="G55" s="58"/>
      <c r="H55" s="58"/>
      <c r="I55" s="58"/>
      <c r="J55" s="59"/>
      <c r="K55" s="63"/>
      <c r="L55" s="64"/>
      <c r="M55" s="64"/>
      <c r="N55" s="64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46"/>
      <c r="AB55" s="38"/>
      <c r="AC55" s="38"/>
      <c r="AD55" s="38"/>
      <c r="AE55" s="38"/>
    </row>
    <row r="56" spans="2:31" ht="12.75" customHeight="1" x14ac:dyDescent="0.2">
      <c r="B56" s="36"/>
      <c r="D56" s="52"/>
      <c r="E56" s="52"/>
      <c r="F56" s="57"/>
      <c r="G56" s="58"/>
      <c r="H56" s="58"/>
      <c r="I56" s="58"/>
      <c r="J56" s="59"/>
      <c r="K56" s="63"/>
      <c r="L56" s="64"/>
      <c r="M56" s="64"/>
      <c r="N56" s="64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46"/>
      <c r="AB56" s="38"/>
      <c r="AC56" s="38"/>
      <c r="AD56" s="38"/>
      <c r="AE56" s="38"/>
    </row>
    <row r="57" spans="2:31" ht="12.75" customHeight="1" x14ac:dyDescent="0.2">
      <c r="B57" s="36"/>
      <c r="D57" s="52"/>
      <c r="E57" s="52"/>
      <c r="F57" s="57"/>
      <c r="G57" s="58"/>
      <c r="H57" s="58"/>
      <c r="I57" s="58"/>
      <c r="J57" s="59"/>
      <c r="K57" s="63"/>
      <c r="L57" s="64"/>
      <c r="M57" s="64"/>
      <c r="N57" s="64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46"/>
      <c r="AB57" s="38"/>
      <c r="AC57" s="38"/>
      <c r="AD57" s="38"/>
      <c r="AE57" s="38"/>
    </row>
    <row r="58" spans="2:31" ht="12.75" customHeight="1" x14ac:dyDescent="0.2">
      <c r="B58" s="36"/>
      <c r="D58" s="52"/>
      <c r="E58" s="52"/>
      <c r="F58" s="57"/>
      <c r="G58" s="58"/>
      <c r="H58" s="58"/>
      <c r="I58" s="58"/>
      <c r="J58" s="59"/>
      <c r="K58" s="63"/>
      <c r="L58" s="64"/>
      <c r="M58" s="64"/>
      <c r="N58" s="64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47"/>
      <c r="AB58" s="38"/>
      <c r="AC58" s="38"/>
      <c r="AD58" s="38"/>
      <c r="AE58" s="38"/>
    </row>
    <row r="59" spans="2:31" ht="12.75" customHeight="1" thickBot="1" x14ac:dyDescent="0.25">
      <c r="B59" s="37"/>
      <c r="D59" s="53"/>
      <c r="E59" s="53"/>
      <c r="F59" s="60"/>
      <c r="G59" s="61"/>
      <c r="H59" s="61"/>
      <c r="I59" s="61"/>
      <c r="J59" s="62"/>
      <c r="K59" s="9" t="str">
        <f t="shared" ref="K59:AE59" si="6">IF(OR(TRIM(K44)=0,TRIM(K44)=""),"",IF(IFERROR(TRIM(INDEX(QryItemNamed,MATCH(TRIM(K44),ITEM,0),3)),"")="LS","",IFERROR(TRIM(INDEX(QryItemNamed,MATCH(TRIM(K44),ITEM,0),3)),"")))</f>
        <v/>
      </c>
      <c r="L59" s="10" t="str">
        <f t="shared" si="6"/>
        <v/>
      </c>
      <c r="M59" s="10" t="str">
        <f t="shared" si="6"/>
        <v/>
      </c>
      <c r="N59" s="10" t="str">
        <f t="shared" si="6"/>
        <v/>
      </c>
      <c r="O59" s="10" t="str">
        <f t="shared" si="6"/>
        <v/>
      </c>
      <c r="P59" s="10" t="str">
        <f t="shared" si="6"/>
        <v/>
      </c>
      <c r="Q59" s="10" t="str">
        <f t="shared" si="6"/>
        <v/>
      </c>
      <c r="R59" s="10" t="str">
        <f t="shared" si="6"/>
        <v/>
      </c>
      <c r="S59" s="10" t="str">
        <f t="shared" si="6"/>
        <v/>
      </c>
      <c r="T59" s="10" t="str">
        <f t="shared" si="6"/>
        <v/>
      </c>
      <c r="U59" s="10" t="str">
        <f t="shared" si="6"/>
        <v/>
      </c>
      <c r="V59" s="10" t="str">
        <f t="shared" si="6"/>
        <v/>
      </c>
      <c r="W59" s="10" t="str">
        <f t="shared" si="6"/>
        <v/>
      </c>
      <c r="X59" s="10" t="str">
        <f t="shared" si="6"/>
        <v/>
      </c>
      <c r="Y59" s="10" t="str">
        <f t="shared" si="6"/>
        <v/>
      </c>
      <c r="Z59" s="10" t="str">
        <f t="shared" si="6"/>
        <v/>
      </c>
      <c r="AA59" s="10" t="str">
        <f t="shared" si="6"/>
        <v/>
      </c>
      <c r="AB59" s="10" t="str">
        <f t="shared" si="6"/>
        <v/>
      </c>
      <c r="AC59" s="10" t="str">
        <f t="shared" si="6"/>
        <v/>
      </c>
      <c r="AD59" s="10" t="str">
        <f t="shared" si="6"/>
        <v/>
      </c>
      <c r="AE59" s="10" t="str">
        <f t="shared" si="6"/>
        <v/>
      </c>
    </row>
    <row r="60" spans="2:31" ht="12.75" customHeight="1" x14ac:dyDescent="0.2">
      <c r="B60" s="29"/>
      <c r="D60" s="11"/>
      <c r="E60" s="11"/>
      <c r="F60" s="12"/>
      <c r="G60" s="13"/>
      <c r="H60" s="11" t="s">
        <v>2</v>
      </c>
      <c r="I60" s="12"/>
      <c r="J60" s="14"/>
      <c r="K60" s="13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thickBot="1" x14ac:dyDescent="0.25">
      <c r="B82" s="31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5" t="s">
        <v>13</v>
      </c>
      <c r="D83" s="65" t="s">
        <v>3</v>
      </c>
      <c r="E83" s="66"/>
      <c r="F83" s="66"/>
      <c r="G83" s="66"/>
      <c r="H83" s="66"/>
      <c r="I83" s="66"/>
      <c r="J83" s="67"/>
      <c r="K83" s="19" t="str">
        <f>IF(K44="","",IF(K59="",IF(SUM(COUNTIF(K60:K82,"LS")+COUNTIF(K60:K82,"LUMP"))&gt;0,"LS",""),IF(SUM(K60:K82)&gt;0,ROUNDUP(SUM(K60:K82),0),"")))</f>
        <v/>
      </c>
      <c r="L83" s="19" t="str">
        <f t="shared" ref="L83" si="7">IF(L44="","",IF(L59="",IF(SUM(COUNTIF(L60:L82,"LS")+COUNTIF(L60:L82,"LUMP"))&gt;0,"LS",""),IF(SUM(L60:L82)&gt;0,ROUNDUP(SUM(L60:L82),0),"")))</f>
        <v/>
      </c>
      <c r="M83" s="19" t="str">
        <f t="shared" ref="M83" si="8">IF(M44="","",IF(M59="",IF(SUM(COUNTIF(M60:M82,"LS")+COUNTIF(M60:M82,"LUMP"))&gt;0,"LS",""),IF(SUM(M60:M82)&gt;0,ROUNDUP(SUM(M60:M82),0),"")))</f>
        <v/>
      </c>
      <c r="N83" s="19" t="str">
        <f t="shared" ref="N83" si="9">IF(N44="","",IF(N59="",IF(SUM(COUNTIF(N60:N82,"LS")+COUNTIF(N60:N82,"LUMP"))&gt;0,"LS",""),IF(SUM(N60:N82)&gt;0,ROUNDUP(SUM(N60:N82),0),"")))</f>
        <v/>
      </c>
      <c r="O83" s="19" t="str">
        <f t="shared" ref="O83" si="10">IF(O44="","",IF(O59="",IF(SUM(COUNTIF(O60:O82,"LS")+COUNTIF(O60:O82,"LUMP"))&gt;0,"LS",""),IF(SUM(O60:O82)&gt;0,ROUNDUP(SUM(O60:O82),0),"")))</f>
        <v/>
      </c>
      <c r="P83" s="19" t="str">
        <f t="shared" ref="P83" si="11">IF(P44="","",IF(P59="",IF(SUM(COUNTIF(P60:P82,"LS")+COUNTIF(P60:P82,"LUMP"))&gt;0,"LS",""),IF(SUM(P60:P82)&gt;0,ROUNDUP(SUM(P60:P82),0),"")))</f>
        <v/>
      </c>
      <c r="Q83" s="19" t="str">
        <f t="shared" ref="Q83" si="12">IF(Q44="","",IF(Q59="",IF(SUM(COUNTIF(Q60:Q82,"LS")+COUNTIF(Q60:Q82,"LUMP"))&gt;0,"LS",""),IF(SUM(Q60:Q82)&gt;0,ROUNDUP(SUM(Q60:Q82),0),"")))</f>
        <v/>
      </c>
      <c r="R83" s="19" t="str">
        <f t="shared" ref="R83" si="13">IF(R44="","",IF(R59="",IF(SUM(COUNTIF(R60:R82,"LS")+COUNTIF(R60:R82,"LUMP"))&gt;0,"LS",""),IF(SUM(R60:R82)&gt;0,ROUNDUP(SUM(R60:R82),0),"")))</f>
        <v/>
      </c>
      <c r="S83" s="19" t="str">
        <f t="shared" ref="S83" si="14">IF(S44="","",IF(S59="",IF(SUM(COUNTIF(S60:S82,"LS")+COUNTIF(S60:S82,"LUMP"))&gt;0,"LS",""),IF(SUM(S60:S82)&gt;0,ROUNDUP(SUM(S60:S82),0),"")))</f>
        <v/>
      </c>
      <c r="T83" s="19" t="str">
        <f t="shared" ref="T83" si="15">IF(T44="","",IF(T59="",IF(SUM(COUNTIF(T60:T82,"LS")+COUNTIF(T60:T82,"LUMP"))&gt;0,"LS",""),IF(SUM(T60:T82)&gt;0,ROUNDUP(SUM(T60:T82),0),"")))</f>
        <v/>
      </c>
      <c r="U83" s="19" t="str">
        <f t="shared" ref="U83" si="16">IF(U44="","",IF(U59="",IF(SUM(COUNTIF(U60:U82,"LS")+COUNTIF(U60:U82,"LUMP"))&gt;0,"LS",""),IF(SUM(U60:U82)&gt;0,ROUNDUP(SUM(U60:U82),0),"")))</f>
        <v/>
      </c>
      <c r="V83" s="19" t="str">
        <f t="shared" ref="V83" si="17">IF(V44="","",IF(V59="",IF(SUM(COUNTIF(V60:V82,"LS")+COUNTIF(V60:V82,"LUMP"))&gt;0,"LS",""),IF(SUM(V60:V82)&gt;0,ROUNDUP(SUM(V60:V82),0),"")))</f>
        <v/>
      </c>
      <c r="W83" s="19" t="str">
        <f t="shared" ref="W83" si="18">IF(W44="","",IF(W59="",IF(SUM(COUNTIF(W60:W82,"LS")+COUNTIF(W60:W82,"LUMP"))&gt;0,"LS",""),IF(SUM(W60:W82)&gt;0,ROUNDUP(SUM(W60:W82),0),"")))</f>
        <v/>
      </c>
      <c r="X83" s="19" t="str">
        <f t="shared" ref="X83" si="19">IF(X44="","",IF(X59="",IF(SUM(COUNTIF(X60:X82,"LS")+COUNTIF(X60:X82,"LUMP"))&gt;0,"LS",""),IF(SUM(X60:X82)&gt;0,ROUNDUP(SUM(X60:X82),0),"")))</f>
        <v/>
      </c>
      <c r="Y83" s="19" t="str">
        <f t="shared" ref="Y83" si="20">IF(Y44="","",IF(Y59="",IF(SUM(COUNTIF(Y60:Y82,"LS")+COUNTIF(Y60:Y82,"LUMP"))&gt;0,"LS",""),IF(SUM(Y60:Y82)&gt;0,ROUNDUP(SUM(Y60:Y82),0),"")))</f>
        <v/>
      </c>
      <c r="Z83" s="19" t="str">
        <f t="shared" ref="Z83" si="21">IF(Z44="","",IF(Z59="",IF(SUM(COUNTIF(Z60:Z82,"LS")+COUNTIF(Z60:Z82,"LUMP"))&gt;0,"LS",""),IF(SUM(Z60:Z82)&gt;0,ROUNDUP(SUM(Z60:Z82),0),"")))</f>
        <v/>
      </c>
      <c r="AA83" s="19" t="str">
        <f t="shared" ref="AA83" si="22">IF(AA44="","",IF(AA59="",IF(SUM(COUNTIF(AA60:AA82,"LS")+COUNTIF(AA60:AA82,"LUMP"))&gt;0,"LS",""),IF(SUM(AA60:AA82)&gt;0,ROUNDUP(SUM(AA60:AA82),0),"")))</f>
        <v/>
      </c>
      <c r="AB83" s="19" t="str">
        <f t="shared" ref="AB83" si="23">IF(AB44="","",IF(AB59="",IF(SUM(COUNTIF(AB60:AB82,"LS")+COUNTIF(AB60:AB82,"LUMP"))&gt;0,"LS",""),IF(SUM(AB60:AB82)&gt;0,ROUNDUP(SUM(AB60:AB82),0),"")))</f>
        <v/>
      </c>
      <c r="AC83" s="19" t="str">
        <f t="shared" ref="AC83" si="24">IF(AC44="","",IF(AC59="",IF(SUM(COUNTIF(AC60:AC82,"LS")+COUNTIF(AC60:AC82,"LUMP"))&gt;0,"LS",""),IF(SUM(AC60:AC82)&gt;0,ROUNDUP(SUM(AC60:AC82),0),"")))</f>
        <v/>
      </c>
      <c r="AD83" s="19" t="str">
        <f t="shared" ref="AD83" si="25">IF(AD44="","",IF(AD59="",IF(SUM(COUNTIF(AD60:AD82,"LS")+COUNTIF(AD60:AD82,"LUMP"))&gt;0,"LS",""),IF(SUM(AD60:AD82)&gt;0,ROUNDUP(SUM(AD60:AD82),0),"")))</f>
        <v/>
      </c>
      <c r="AE83" s="19" t="str">
        <f t="shared" ref="AE83" si="26">IF(AE44="","",IF(AE59="",IF(SUM(COUNTIF(AE60:AE82,"LS")+COUNTIF(AE60:AE82,"LUMP"))&gt;0,"LS",""),IF(SUM(AE60:AE82)&gt;0,ROUNDUP(SUM(AE60:AE82),0),"")))</f>
        <v/>
      </c>
    </row>
    <row r="84" spans="2:31" ht="12.75" customHeight="1" thickBot="1" x14ac:dyDescent="0.25"/>
    <row r="85" spans="2:31" ht="12.75" customHeight="1" thickBot="1" x14ac:dyDescent="0.25">
      <c r="B85" s="27" t="s">
        <v>11</v>
      </c>
      <c r="D85" s="48">
        <f>D43+1</f>
        <v>3</v>
      </c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</row>
    <row r="86" spans="2:31" ht="12.75" customHeight="1" thickBot="1" x14ac:dyDescent="0.25">
      <c r="B86" s="28"/>
      <c r="D86" s="49" t="s">
        <v>9</v>
      </c>
      <c r="E86" s="49"/>
      <c r="F86" s="49"/>
      <c r="G86" s="49"/>
      <c r="H86" s="49"/>
      <c r="I86" s="49"/>
      <c r="J86" s="49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2:31" ht="12.75" customHeight="1" thickBot="1" x14ac:dyDescent="0.25">
      <c r="D87" s="50" t="s">
        <v>10</v>
      </c>
      <c r="E87" s="50"/>
      <c r="F87" s="50"/>
      <c r="G87" s="50"/>
      <c r="H87" s="50"/>
      <c r="I87" s="50"/>
      <c r="J87" s="5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</row>
    <row r="88" spans="2:31" ht="12.75" customHeight="1" x14ac:dyDescent="0.2">
      <c r="B88" s="35" t="s">
        <v>12</v>
      </c>
      <c r="D88" s="51" t="s">
        <v>20</v>
      </c>
      <c r="E88" s="51" t="s">
        <v>0</v>
      </c>
      <c r="F88" s="54" t="s">
        <v>1</v>
      </c>
      <c r="G88" s="55"/>
      <c r="H88" s="55"/>
      <c r="I88" s="55"/>
      <c r="J88" s="56"/>
      <c r="K88" s="7" t="str">
        <f t="shared" ref="K88:AE88" si="27">IF(OR(TRIM(K86)=0,TRIM(K86)=""),"",IF(IFERROR(TRIM(INDEX(QryItemNamed,MATCH(TRIM(K86),ITEM,0),2)),"")="Y","SPECIAL",LEFT(IFERROR(TRIM(INDEX(ITEM,MATCH(TRIM(K86),ITEM,0))),""),3)))</f>
        <v/>
      </c>
      <c r="L88" s="8" t="str">
        <f t="shared" si="27"/>
        <v/>
      </c>
      <c r="M88" s="8" t="str">
        <f t="shared" si="27"/>
        <v/>
      </c>
      <c r="N88" s="8" t="str">
        <f t="shared" si="27"/>
        <v/>
      </c>
      <c r="O88" s="8" t="str">
        <f t="shared" si="27"/>
        <v/>
      </c>
      <c r="P88" s="8" t="str">
        <f t="shared" si="27"/>
        <v/>
      </c>
      <c r="Q88" s="8" t="str">
        <f t="shared" si="27"/>
        <v/>
      </c>
      <c r="R88" s="8" t="str">
        <f t="shared" si="27"/>
        <v/>
      </c>
      <c r="S88" s="8" t="str">
        <f t="shared" si="27"/>
        <v/>
      </c>
      <c r="T88" s="8" t="str">
        <f t="shared" si="27"/>
        <v/>
      </c>
      <c r="U88" s="8" t="str">
        <f t="shared" si="27"/>
        <v/>
      </c>
      <c r="V88" s="8" t="str">
        <f t="shared" si="27"/>
        <v/>
      </c>
      <c r="W88" s="8" t="str">
        <f t="shared" si="27"/>
        <v/>
      </c>
      <c r="X88" s="8" t="str">
        <f t="shared" si="27"/>
        <v/>
      </c>
      <c r="Y88" s="8" t="str">
        <f t="shared" si="27"/>
        <v/>
      </c>
      <c r="Z88" s="8" t="str">
        <f t="shared" si="27"/>
        <v/>
      </c>
      <c r="AA88" s="8" t="str">
        <f t="shared" si="27"/>
        <v/>
      </c>
      <c r="AB88" s="8" t="str">
        <f t="shared" si="27"/>
        <v/>
      </c>
      <c r="AC88" s="8" t="str">
        <f t="shared" si="27"/>
        <v/>
      </c>
      <c r="AD88" s="8" t="str">
        <f t="shared" si="27"/>
        <v/>
      </c>
      <c r="AE88" s="8" t="str">
        <f t="shared" si="27"/>
        <v/>
      </c>
    </row>
    <row r="89" spans="2:31" ht="12.75" customHeight="1" x14ac:dyDescent="0.2">
      <c r="B89" s="36"/>
      <c r="D89" s="52"/>
      <c r="E89" s="52"/>
      <c r="F89" s="57"/>
      <c r="G89" s="58"/>
      <c r="H89" s="58"/>
      <c r="I89" s="58"/>
      <c r="J89" s="59"/>
      <c r="K89" s="63" t="str">
        <f t="shared" ref="K89:AE89" si="28">IF(OR(TRIM(K86)=0,TRIM(K86)=""),IF(K87="","",K87),IF(IFERROR(TRIM(INDEX(QryItemNamed,MATCH(TRIM(K86),ITEM,0),2)),"")="Y",TRIM(RIGHT(IFERROR(TRIM(INDEX(QryItemNamed,MATCH(TRIM(K86),ITEM,0),4)),"123456789012"),LEN(IFERROR(TRIM(INDEX(QryItemNamed,MATCH(TRIM(K86),ITEM,0),4)),"123456789012"))-9))&amp;K87,IFERROR(TRIM(INDEX(QryItemNamed,MATCH(TRIM(K86),ITEM,0),4))&amp;K87,"ITEM CODE DOES NOT EXIST IN ITEM MASTER")))</f>
        <v/>
      </c>
      <c r="L89" s="64" t="str">
        <f t="shared" si="28"/>
        <v/>
      </c>
      <c r="M89" s="64" t="str">
        <f t="shared" si="28"/>
        <v/>
      </c>
      <c r="N89" s="64" t="str">
        <f t="shared" si="28"/>
        <v/>
      </c>
      <c r="O89" s="38" t="str">
        <f t="shared" si="28"/>
        <v/>
      </c>
      <c r="P89" s="38" t="str">
        <f t="shared" si="28"/>
        <v/>
      </c>
      <c r="Q89" s="38" t="str">
        <f t="shared" si="28"/>
        <v/>
      </c>
      <c r="R89" s="38" t="str">
        <f t="shared" si="28"/>
        <v/>
      </c>
      <c r="S89" s="38" t="str">
        <f t="shared" si="28"/>
        <v/>
      </c>
      <c r="T89" s="38" t="str">
        <f t="shared" si="28"/>
        <v/>
      </c>
      <c r="U89" s="38" t="str">
        <f t="shared" si="28"/>
        <v/>
      </c>
      <c r="V89" s="38" t="str">
        <f t="shared" si="28"/>
        <v/>
      </c>
      <c r="W89" s="38" t="str">
        <f t="shared" si="28"/>
        <v/>
      </c>
      <c r="X89" s="38" t="str">
        <f t="shared" si="28"/>
        <v/>
      </c>
      <c r="Y89" s="38" t="str">
        <f t="shared" si="28"/>
        <v/>
      </c>
      <c r="Z89" s="38" t="str">
        <f t="shared" si="28"/>
        <v/>
      </c>
      <c r="AA89" s="45" t="str">
        <f t="shared" si="28"/>
        <v/>
      </c>
      <c r="AB89" s="38" t="str">
        <f t="shared" si="28"/>
        <v/>
      </c>
      <c r="AC89" s="38" t="str">
        <f t="shared" si="28"/>
        <v/>
      </c>
      <c r="AD89" s="38" t="str">
        <f t="shared" si="28"/>
        <v/>
      </c>
      <c r="AE89" s="38" t="str">
        <f t="shared" si="28"/>
        <v/>
      </c>
    </row>
    <row r="90" spans="2:31" ht="12.75" customHeight="1" x14ac:dyDescent="0.2">
      <c r="B90" s="36"/>
      <c r="D90" s="52"/>
      <c r="E90" s="52"/>
      <c r="F90" s="57"/>
      <c r="G90" s="58"/>
      <c r="H90" s="58"/>
      <c r="I90" s="58"/>
      <c r="J90" s="59"/>
      <c r="K90" s="63"/>
      <c r="L90" s="64"/>
      <c r="M90" s="64"/>
      <c r="N90" s="64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46"/>
      <c r="AB90" s="38"/>
      <c r="AC90" s="38"/>
      <c r="AD90" s="38"/>
      <c r="AE90" s="38"/>
    </row>
    <row r="91" spans="2:31" ht="12.75" customHeight="1" x14ac:dyDescent="0.2">
      <c r="B91" s="36"/>
      <c r="D91" s="52"/>
      <c r="E91" s="52"/>
      <c r="F91" s="57"/>
      <c r="G91" s="58"/>
      <c r="H91" s="58"/>
      <c r="I91" s="58"/>
      <c r="J91" s="59"/>
      <c r="K91" s="63"/>
      <c r="L91" s="64"/>
      <c r="M91" s="64"/>
      <c r="N91" s="64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46"/>
      <c r="AB91" s="38"/>
      <c r="AC91" s="38"/>
      <c r="AD91" s="38"/>
      <c r="AE91" s="38"/>
    </row>
    <row r="92" spans="2:31" ht="12.75" customHeight="1" x14ac:dyDescent="0.2">
      <c r="B92" s="36"/>
      <c r="D92" s="52"/>
      <c r="E92" s="52"/>
      <c r="F92" s="57"/>
      <c r="G92" s="58"/>
      <c r="H92" s="58"/>
      <c r="I92" s="58"/>
      <c r="J92" s="59"/>
      <c r="K92" s="63"/>
      <c r="L92" s="64"/>
      <c r="M92" s="64"/>
      <c r="N92" s="64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46"/>
      <c r="AB92" s="38"/>
      <c r="AC92" s="38"/>
      <c r="AD92" s="38"/>
      <c r="AE92" s="38"/>
    </row>
    <row r="93" spans="2:31" ht="12.75" customHeight="1" x14ac:dyDescent="0.2">
      <c r="B93" s="36"/>
      <c r="D93" s="52"/>
      <c r="E93" s="52"/>
      <c r="F93" s="57"/>
      <c r="G93" s="58"/>
      <c r="H93" s="58"/>
      <c r="I93" s="58"/>
      <c r="J93" s="59"/>
      <c r="K93" s="63"/>
      <c r="L93" s="64"/>
      <c r="M93" s="64"/>
      <c r="N93" s="64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46"/>
      <c r="AB93" s="38"/>
      <c r="AC93" s="38"/>
      <c r="AD93" s="38"/>
      <c r="AE93" s="38"/>
    </row>
    <row r="94" spans="2:31" ht="12.75" customHeight="1" x14ac:dyDescent="0.2">
      <c r="B94" s="36"/>
      <c r="D94" s="52"/>
      <c r="E94" s="52"/>
      <c r="F94" s="57"/>
      <c r="G94" s="58"/>
      <c r="H94" s="58"/>
      <c r="I94" s="58"/>
      <c r="J94" s="59"/>
      <c r="K94" s="63"/>
      <c r="L94" s="64"/>
      <c r="M94" s="64"/>
      <c r="N94" s="64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46"/>
      <c r="AB94" s="38"/>
      <c r="AC94" s="38"/>
      <c r="AD94" s="38"/>
      <c r="AE94" s="38"/>
    </row>
    <row r="95" spans="2:31" ht="12.75" customHeight="1" x14ac:dyDescent="0.2">
      <c r="B95" s="36"/>
      <c r="D95" s="52"/>
      <c r="E95" s="52"/>
      <c r="F95" s="57"/>
      <c r="G95" s="58"/>
      <c r="H95" s="58"/>
      <c r="I95" s="58"/>
      <c r="J95" s="59"/>
      <c r="K95" s="63"/>
      <c r="L95" s="64"/>
      <c r="M95" s="64"/>
      <c r="N95" s="64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46"/>
      <c r="AB95" s="38"/>
      <c r="AC95" s="38"/>
      <c r="AD95" s="38"/>
      <c r="AE95" s="38"/>
    </row>
    <row r="96" spans="2:31" ht="12.75" customHeight="1" x14ac:dyDescent="0.2">
      <c r="B96" s="36"/>
      <c r="D96" s="52"/>
      <c r="E96" s="52"/>
      <c r="F96" s="57"/>
      <c r="G96" s="58"/>
      <c r="H96" s="58"/>
      <c r="I96" s="58"/>
      <c r="J96" s="59"/>
      <c r="K96" s="63"/>
      <c r="L96" s="64"/>
      <c r="M96" s="64"/>
      <c r="N96" s="64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46"/>
      <c r="AB96" s="38"/>
      <c r="AC96" s="38"/>
      <c r="AD96" s="38"/>
      <c r="AE96" s="38"/>
    </row>
    <row r="97" spans="2:31" ht="12.75" customHeight="1" x14ac:dyDescent="0.2">
      <c r="B97" s="36"/>
      <c r="D97" s="52"/>
      <c r="E97" s="52"/>
      <c r="F97" s="57"/>
      <c r="G97" s="58"/>
      <c r="H97" s="58"/>
      <c r="I97" s="58"/>
      <c r="J97" s="59"/>
      <c r="K97" s="63"/>
      <c r="L97" s="64"/>
      <c r="M97" s="64"/>
      <c r="N97" s="64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46"/>
      <c r="AB97" s="38"/>
      <c r="AC97" s="38"/>
      <c r="AD97" s="38"/>
      <c r="AE97" s="38"/>
    </row>
    <row r="98" spans="2:31" ht="12.75" customHeight="1" x14ac:dyDescent="0.2">
      <c r="B98" s="36"/>
      <c r="D98" s="52"/>
      <c r="E98" s="52"/>
      <c r="F98" s="57"/>
      <c r="G98" s="58"/>
      <c r="H98" s="58"/>
      <c r="I98" s="58"/>
      <c r="J98" s="59"/>
      <c r="K98" s="63"/>
      <c r="L98" s="64"/>
      <c r="M98" s="64"/>
      <c r="N98" s="64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46"/>
      <c r="AB98" s="38"/>
      <c r="AC98" s="38"/>
      <c r="AD98" s="38"/>
      <c r="AE98" s="38"/>
    </row>
    <row r="99" spans="2:31" ht="12.75" customHeight="1" x14ac:dyDescent="0.2">
      <c r="B99" s="36"/>
      <c r="D99" s="52"/>
      <c r="E99" s="52"/>
      <c r="F99" s="57"/>
      <c r="G99" s="58"/>
      <c r="H99" s="58"/>
      <c r="I99" s="58"/>
      <c r="J99" s="59"/>
      <c r="K99" s="63"/>
      <c r="L99" s="64"/>
      <c r="M99" s="64"/>
      <c r="N99" s="64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46"/>
      <c r="AB99" s="38"/>
      <c r="AC99" s="38"/>
      <c r="AD99" s="38"/>
      <c r="AE99" s="38"/>
    </row>
    <row r="100" spans="2:31" ht="12.75" customHeight="1" x14ac:dyDescent="0.2">
      <c r="B100" s="36"/>
      <c r="D100" s="52"/>
      <c r="E100" s="52"/>
      <c r="F100" s="57"/>
      <c r="G100" s="58"/>
      <c r="H100" s="58"/>
      <c r="I100" s="58"/>
      <c r="J100" s="59"/>
      <c r="K100" s="63"/>
      <c r="L100" s="64"/>
      <c r="M100" s="64"/>
      <c r="N100" s="64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47"/>
      <c r="AB100" s="38"/>
      <c r="AC100" s="38"/>
      <c r="AD100" s="38"/>
      <c r="AE100" s="38"/>
    </row>
    <row r="101" spans="2:31" ht="12.75" customHeight="1" thickBot="1" x14ac:dyDescent="0.25">
      <c r="B101" s="37"/>
      <c r="D101" s="53"/>
      <c r="E101" s="53"/>
      <c r="F101" s="60"/>
      <c r="G101" s="61"/>
      <c r="H101" s="61"/>
      <c r="I101" s="61"/>
      <c r="J101" s="62"/>
      <c r="K101" s="9" t="str">
        <f t="shared" ref="K101:AE101" si="29">IF(OR(TRIM(K86)=0,TRIM(K86)=""),"",IF(IFERROR(TRIM(INDEX(QryItemNamed,MATCH(TRIM(K86),ITEM,0),3)),"")="LS","",IFERROR(TRIM(INDEX(QryItemNamed,MATCH(TRIM(K86),ITEM,0),3)),"")))</f>
        <v/>
      </c>
      <c r="L101" s="10" t="str">
        <f t="shared" si="29"/>
        <v/>
      </c>
      <c r="M101" s="10" t="str">
        <f t="shared" si="29"/>
        <v/>
      </c>
      <c r="N101" s="10" t="str">
        <f t="shared" si="29"/>
        <v/>
      </c>
      <c r="O101" s="10" t="str">
        <f t="shared" si="29"/>
        <v/>
      </c>
      <c r="P101" s="10" t="str">
        <f t="shared" si="29"/>
        <v/>
      </c>
      <c r="Q101" s="10" t="str">
        <f t="shared" si="29"/>
        <v/>
      </c>
      <c r="R101" s="10" t="str">
        <f t="shared" si="29"/>
        <v/>
      </c>
      <c r="S101" s="10" t="str">
        <f t="shared" si="29"/>
        <v/>
      </c>
      <c r="T101" s="10" t="str">
        <f t="shared" si="29"/>
        <v/>
      </c>
      <c r="U101" s="10" t="str">
        <f t="shared" si="29"/>
        <v/>
      </c>
      <c r="V101" s="10" t="str">
        <f t="shared" si="29"/>
        <v/>
      </c>
      <c r="W101" s="10" t="str">
        <f t="shared" si="29"/>
        <v/>
      </c>
      <c r="X101" s="10" t="str">
        <f t="shared" si="29"/>
        <v/>
      </c>
      <c r="Y101" s="10" t="str">
        <f t="shared" si="29"/>
        <v/>
      </c>
      <c r="Z101" s="10" t="str">
        <f t="shared" si="29"/>
        <v/>
      </c>
      <c r="AA101" s="10" t="str">
        <f t="shared" si="29"/>
        <v/>
      </c>
      <c r="AB101" s="10" t="str">
        <f t="shared" si="29"/>
        <v/>
      </c>
      <c r="AC101" s="10" t="str">
        <f t="shared" si="29"/>
        <v/>
      </c>
      <c r="AD101" s="10" t="str">
        <f t="shared" si="29"/>
        <v/>
      </c>
      <c r="AE101" s="10" t="str">
        <f t="shared" si="29"/>
        <v/>
      </c>
    </row>
    <row r="102" spans="2:31" ht="12.75" customHeight="1" x14ac:dyDescent="0.2">
      <c r="B102" s="29"/>
      <c r="D102" s="11"/>
      <c r="E102" s="11"/>
      <c r="F102" s="12"/>
      <c r="G102" s="13"/>
      <c r="H102" s="11" t="s">
        <v>2</v>
      </c>
      <c r="I102" s="12"/>
      <c r="J102" s="14"/>
      <c r="K102" s="13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</row>
    <row r="103" spans="2:31" ht="12.75" customHeight="1" x14ac:dyDescent="0.2">
      <c r="B103" s="30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thickBot="1" x14ac:dyDescent="0.25">
      <c r="B124" s="31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5" t="s">
        <v>13</v>
      </c>
      <c r="D125" s="65" t="s">
        <v>3</v>
      </c>
      <c r="E125" s="66"/>
      <c r="F125" s="66"/>
      <c r="G125" s="66"/>
      <c r="H125" s="66"/>
      <c r="I125" s="66"/>
      <c r="J125" s="67"/>
      <c r="K125" s="19" t="str">
        <f>IF(K86="","",IF(K101="",IF(SUM(COUNTIF(K102:K124,"LS")+COUNTIF(K102:K124,"LUMP"))&gt;0,"LS",""),IF(SUM(K102:K124)&gt;0,ROUNDUP(SUM(K102:K124),0),"")))</f>
        <v/>
      </c>
      <c r="L125" s="19" t="str">
        <f t="shared" ref="L125" si="30">IF(L86="","",IF(L101="",IF(SUM(COUNTIF(L102:L124,"LS")+COUNTIF(L102:L124,"LUMP"))&gt;0,"LS",""),IF(SUM(L102:L124)&gt;0,ROUNDUP(SUM(L102:L124),0),"")))</f>
        <v/>
      </c>
      <c r="M125" s="19" t="str">
        <f t="shared" ref="M125" si="31">IF(M86="","",IF(M101="",IF(SUM(COUNTIF(M102:M124,"LS")+COUNTIF(M102:M124,"LUMP"))&gt;0,"LS",""),IF(SUM(M102:M124)&gt;0,ROUNDUP(SUM(M102:M124),0),"")))</f>
        <v/>
      </c>
      <c r="N125" s="19" t="str">
        <f t="shared" ref="N125" si="32">IF(N86="","",IF(N101="",IF(SUM(COUNTIF(N102:N124,"LS")+COUNTIF(N102:N124,"LUMP"))&gt;0,"LS",""),IF(SUM(N102:N124)&gt;0,ROUNDUP(SUM(N102:N124),0),"")))</f>
        <v/>
      </c>
      <c r="O125" s="19" t="str">
        <f t="shared" ref="O125" si="33">IF(O86="","",IF(O101="",IF(SUM(COUNTIF(O102:O124,"LS")+COUNTIF(O102:O124,"LUMP"))&gt;0,"LS",""),IF(SUM(O102:O124)&gt;0,ROUNDUP(SUM(O102:O124),0),"")))</f>
        <v/>
      </c>
      <c r="P125" s="19" t="str">
        <f t="shared" ref="P125" si="34">IF(P86="","",IF(P101="",IF(SUM(COUNTIF(P102:P124,"LS")+COUNTIF(P102:P124,"LUMP"))&gt;0,"LS",""),IF(SUM(P102:P124)&gt;0,ROUNDUP(SUM(P102:P124),0),"")))</f>
        <v/>
      </c>
      <c r="Q125" s="19" t="str">
        <f t="shared" ref="Q125" si="35">IF(Q86="","",IF(Q101="",IF(SUM(COUNTIF(Q102:Q124,"LS")+COUNTIF(Q102:Q124,"LUMP"))&gt;0,"LS",""),IF(SUM(Q102:Q124)&gt;0,ROUNDUP(SUM(Q102:Q124),0),"")))</f>
        <v/>
      </c>
      <c r="R125" s="19" t="str">
        <f t="shared" ref="R125" si="36">IF(R86="","",IF(R101="",IF(SUM(COUNTIF(R102:R124,"LS")+COUNTIF(R102:R124,"LUMP"))&gt;0,"LS",""),IF(SUM(R102:R124)&gt;0,ROUNDUP(SUM(R102:R124),0),"")))</f>
        <v/>
      </c>
      <c r="S125" s="19" t="str">
        <f t="shared" ref="S125" si="37">IF(S86="","",IF(S101="",IF(SUM(COUNTIF(S102:S124,"LS")+COUNTIF(S102:S124,"LUMP"))&gt;0,"LS",""),IF(SUM(S102:S124)&gt;0,ROUNDUP(SUM(S102:S124),0),"")))</f>
        <v/>
      </c>
      <c r="T125" s="19" t="str">
        <f t="shared" ref="T125" si="38">IF(T86="","",IF(T101="",IF(SUM(COUNTIF(T102:T124,"LS")+COUNTIF(T102:T124,"LUMP"))&gt;0,"LS",""),IF(SUM(T102:T124)&gt;0,ROUNDUP(SUM(T102:T124),0),"")))</f>
        <v/>
      </c>
      <c r="U125" s="19" t="str">
        <f t="shared" ref="U125" si="39">IF(U86="","",IF(U101="",IF(SUM(COUNTIF(U102:U124,"LS")+COUNTIF(U102:U124,"LUMP"))&gt;0,"LS",""),IF(SUM(U102:U124)&gt;0,ROUNDUP(SUM(U102:U124),0),"")))</f>
        <v/>
      </c>
      <c r="V125" s="19" t="str">
        <f t="shared" ref="V125" si="40">IF(V86="","",IF(V101="",IF(SUM(COUNTIF(V102:V124,"LS")+COUNTIF(V102:V124,"LUMP"))&gt;0,"LS",""),IF(SUM(V102:V124)&gt;0,ROUNDUP(SUM(V102:V124),0),"")))</f>
        <v/>
      </c>
      <c r="W125" s="19" t="str">
        <f t="shared" ref="W125" si="41">IF(W86="","",IF(W101="",IF(SUM(COUNTIF(W102:W124,"LS")+COUNTIF(W102:W124,"LUMP"))&gt;0,"LS",""),IF(SUM(W102:W124)&gt;0,ROUNDUP(SUM(W102:W124),0),"")))</f>
        <v/>
      </c>
      <c r="X125" s="19" t="str">
        <f t="shared" ref="X125" si="42">IF(X86="","",IF(X101="",IF(SUM(COUNTIF(X102:X124,"LS")+COUNTIF(X102:X124,"LUMP"))&gt;0,"LS",""),IF(SUM(X102:X124)&gt;0,ROUNDUP(SUM(X102:X124),0),"")))</f>
        <v/>
      </c>
      <c r="Y125" s="19" t="str">
        <f t="shared" ref="Y125" si="43">IF(Y86="","",IF(Y101="",IF(SUM(COUNTIF(Y102:Y124,"LS")+COUNTIF(Y102:Y124,"LUMP"))&gt;0,"LS",""),IF(SUM(Y102:Y124)&gt;0,ROUNDUP(SUM(Y102:Y124),0),"")))</f>
        <v/>
      </c>
      <c r="Z125" s="19" t="str">
        <f t="shared" ref="Z125" si="44">IF(Z86="","",IF(Z101="",IF(SUM(COUNTIF(Z102:Z124,"LS")+COUNTIF(Z102:Z124,"LUMP"))&gt;0,"LS",""),IF(SUM(Z102:Z124)&gt;0,ROUNDUP(SUM(Z102:Z124),0),"")))</f>
        <v/>
      </c>
      <c r="AA125" s="19" t="str">
        <f t="shared" ref="AA125" si="45">IF(AA86="","",IF(AA101="",IF(SUM(COUNTIF(AA102:AA124,"LS")+COUNTIF(AA102:AA124,"LUMP"))&gt;0,"LS",""),IF(SUM(AA102:AA124)&gt;0,ROUNDUP(SUM(AA102:AA124),0),"")))</f>
        <v/>
      </c>
      <c r="AB125" s="19" t="str">
        <f t="shared" ref="AB125" si="46">IF(AB86="","",IF(AB101="",IF(SUM(COUNTIF(AB102:AB124,"LS")+COUNTIF(AB102:AB124,"LUMP"))&gt;0,"LS",""),IF(SUM(AB102:AB124)&gt;0,ROUNDUP(SUM(AB102:AB124),0),"")))</f>
        <v/>
      </c>
      <c r="AC125" s="19" t="str">
        <f t="shared" ref="AC125" si="47">IF(AC86="","",IF(AC101="",IF(SUM(COUNTIF(AC102:AC124,"LS")+COUNTIF(AC102:AC124,"LUMP"))&gt;0,"LS",""),IF(SUM(AC102:AC124)&gt;0,ROUNDUP(SUM(AC102:AC124),0),"")))</f>
        <v/>
      </c>
      <c r="AD125" s="19" t="str">
        <f t="shared" ref="AD125" si="48">IF(AD86="","",IF(AD101="",IF(SUM(COUNTIF(AD102:AD124,"LS")+COUNTIF(AD102:AD124,"LUMP"))&gt;0,"LS",""),IF(SUM(AD102:AD124)&gt;0,ROUNDUP(SUM(AD102:AD124),0),"")))</f>
        <v/>
      </c>
      <c r="AE125" s="19" t="str">
        <f t="shared" ref="AE125" si="49">IF(AE86="","",IF(AE101="",IF(SUM(COUNTIF(AE102:AE124,"LS")+COUNTIF(AE102:AE124,"LUMP"))&gt;0,"LS",""),IF(SUM(AE102:AE124)&gt;0,ROUNDUP(SUM(AE102:AE124),0),"")))</f>
        <v/>
      </c>
    </row>
    <row r="126" spans="2:31" ht="12.75" customHeight="1" thickBot="1" x14ac:dyDescent="0.25"/>
    <row r="127" spans="2:31" ht="12.75" customHeight="1" thickBot="1" x14ac:dyDescent="0.25">
      <c r="B127" s="27" t="s">
        <v>11</v>
      </c>
      <c r="D127" s="48">
        <f>D85+1</f>
        <v>4</v>
      </c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</row>
    <row r="128" spans="2:31" ht="12.75" customHeight="1" thickBot="1" x14ac:dyDescent="0.25">
      <c r="B128" s="28"/>
      <c r="D128" s="49" t="s">
        <v>9</v>
      </c>
      <c r="E128" s="49"/>
      <c r="F128" s="49"/>
      <c r="G128" s="49"/>
      <c r="H128" s="49"/>
      <c r="I128" s="49"/>
      <c r="J128" s="49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2:31" ht="12.75" customHeight="1" thickBot="1" x14ac:dyDescent="0.25">
      <c r="D129" s="50" t="s">
        <v>10</v>
      </c>
      <c r="E129" s="50"/>
      <c r="F129" s="50"/>
      <c r="G129" s="50"/>
      <c r="H129" s="50"/>
      <c r="I129" s="50"/>
      <c r="J129" s="5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5" t="s">
        <v>12</v>
      </c>
      <c r="D130" s="51" t="s">
        <v>20</v>
      </c>
      <c r="E130" s="51" t="s">
        <v>0</v>
      </c>
      <c r="F130" s="54" t="s">
        <v>1</v>
      </c>
      <c r="G130" s="55"/>
      <c r="H130" s="55"/>
      <c r="I130" s="55"/>
      <c r="J130" s="56"/>
      <c r="K130" s="7" t="str">
        <f t="shared" ref="K130:AE130" si="50">IF(OR(TRIM(K128)=0,TRIM(K128)=""),"",IF(IFERROR(TRIM(INDEX(QryItemNamed,MATCH(TRIM(K128),ITEM,0),2)),"")="Y","SPECIAL",LEFT(IFERROR(TRIM(INDEX(ITEM,MATCH(TRIM(K128),ITEM,0))),""),3)))</f>
        <v/>
      </c>
      <c r="L130" s="8" t="str">
        <f t="shared" si="50"/>
        <v/>
      </c>
      <c r="M130" s="8" t="str">
        <f t="shared" si="50"/>
        <v/>
      </c>
      <c r="N130" s="8" t="str">
        <f t="shared" si="50"/>
        <v/>
      </c>
      <c r="O130" s="8" t="str">
        <f t="shared" si="50"/>
        <v/>
      </c>
      <c r="P130" s="8" t="str">
        <f t="shared" si="50"/>
        <v/>
      </c>
      <c r="Q130" s="8" t="str">
        <f t="shared" si="50"/>
        <v/>
      </c>
      <c r="R130" s="8" t="str">
        <f t="shared" si="50"/>
        <v/>
      </c>
      <c r="S130" s="8" t="str">
        <f t="shared" si="50"/>
        <v/>
      </c>
      <c r="T130" s="8" t="str">
        <f t="shared" si="50"/>
        <v/>
      </c>
      <c r="U130" s="8" t="str">
        <f t="shared" si="50"/>
        <v/>
      </c>
      <c r="V130" s="8" t="str">
        <f t="shared" si="50"/>
        <v/>
      </c>
      <c r="W130" s="8" t="str">
        <f t="shared" si="50"/>
        <v/>
      </c>
      <c r="X130" s="8" t="str">
        <f t="shared" si="50"/>
        <v/>
      </c>
      <c r="Y130" s="8" t="str">
        <f t="shared" si="50"/>
        <v/>
      </c>
      <c r="Z130" s="8" t="str">
        <f t="shared" si="50"/>
        <v/>
      </c>
      <c r="AA130" s="8" t="str">
        <f t="shared" si="50"/>
        <v/>
      </c>
      <c r="AB130" s="8" t="str">
        <f t="shared" si="50"/>
        <v/>
      </c>
      <c r="AC130" s="8" t="str">
        <f t="shared" si="50"/>
        <v/>
      </c>
      <c r="AD130" s="8" t="str">
        <f t="shared" si="50"/>
        <v/>
      </c>
      <c r="AE130" s="8" t="str">
        <f t="shared" si="50"/>
        <v/>
      </c>
    </row>
    <row r="131" spans="2:31" ht="12.75" customHeight="1" x14ac:dyDescent="0.2">
      <c r="B131" s="36"/>
      <c r="D131" s="52"/>
      <c r="E131" s="52"/>
      <c r="F131" s="57"/>
      <c r="G131" s="58"/>
      <c r="H131" s="58"/>
      <c r="I131" s="58"/>
      <c r="J131" s="59"/>
      <c r="K131" s="63" t="str">
        <f t="shared" ref="K131:AE131" si="51">IF(OR(TRIM(K128)=0,TRIM(K128)=""),IF(K129="","",K129),IF(IFERROR(TRIM(INDEX(QryItemNamed,MATCH(TRIM(K128),ITEM,0),2)),"")="Y",TRIM(RIGHT(IFERROR(TRIM(INDEX(QryItemNamed,MATCH(TRIM(K128),ITEM,0),4)),"123456789012"),LEN(IFERROR(TRIM(INDEX(QryItemNamed,MATCH(TRIM(K128),ITEM,0),4)),"123456789012"))-9))&amp;K129,IFERROR(TRIM(INDEX(QryItemNamed,MATCH(TRIM(K128),ITEM,0),4))&amp;K129,"ITEM CODE DOES NOT EXIST IN ITEM MASTER")))</f>
        <v/>
      </c>
      <c r="L131" s="64" t="str">
        <f t="shared" si="51"/>
        <v/>
      </c>
      <c r="M131" s="64" t="str">
        <f t="shared" si="51"/>
        <v/>
      </c>
      <c r="N131" s="64" t="str">
        <f t="shared" si="51"/>
        <v/>
      </c>
      <c r="O131" s="38" t="str">
        <f t="shared" si="51"/>
        <v/>
      </c>
      <c r="P131" s="38" t="str">
        <f t="shared" si="51"/>
        <v/>
      </c>
      <c r="Q131" s="38" t="str">
        <f t="shared" si="51"/>
        <v/>
      </c>
      <c r="R131" s="38" t="str">
        <f t="shared" si="51"/>
        <v/>
      </c>
      <c r="S131" s="38" t="str">
        <f t="shared" si="51"/>
        <v/>
      </c>
      <c r="T131" s="38" t="str">
        <f t="shared" si="51"/>
        <v/>
      </c>
      <c r="U131" s="38" t="str">
        <f t="shared" si="51"/>
        <v/>
      </c>
      <c r="V131" s="38" t="str">
        <f t="shared" si="51"/>
        <v/>
      </c>
      <c r="W131" s="38" t="str">
        <f t="shared" si="51"/>
        <v/>
      </c>
      <c r="X131" s="38" t="str">
        <f t="shared" si="51"/>
        <v/>
      </c>
      <c r="Y131" s="38" t="str">
        <f t="shared" si="51"/>
        <v/>
      </c>
      <c r="Z131" s="38" t="str">
        <f t="shared" si="51"/>
        <v/>
      </c>
      <c r="AA131" s="45" t="str">
        <f t="shared" si="51"/>
        <v/>
      </c>
      <c r="AB131" s="38" t="str">
        <f t="shared" si="51"/>
        <v/>
      </c>
      <c r="AC131" s="38" t="str">
        <f t="shared" si="51"/>
        <v/>
      </c>
      <c r="AD131" s="38" t="str">
        <f t="shared" si="51"/>
        <v/>
      </c>
      <c r="AE131" s="38" t="str">
        <f t="shared" si="51"/>
        <v/>
      </c>
    </row>
    <row r="132" spans="2:31" ht="12.75" customHeight="1" x14ac:dyDescent="0.2">
      <c r="B132" s="36"/>
      <c r="D132" s="52"/>
      <c r="E132" s="52"/>
      <c r="F132" s="57"/>
      <c r="G132" s="58"/>
      <c r="H132" s="58"/>
      <c r="I132" s="58"/>
      <c r="J132" s="59"/>
      <c r="K132" s="63"/>
      <c r="L132" s="64"/>
      <c r="M132" s="64"/>
      <c r="N132" s="64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46"/>
      <c r="AB132" s="38"/>
      <c r="AC132" s="38"/>
      <c r="AD132" s="38"/>
      <c r="AE132" s="38"/>
    </row>
    <row r="133" spans="2:31" ht="12.75" customHeight="1" x14ac:dyDescent="0.2">
      <c r="B133" s="36"/>
      <c r="D133" s="52"/>
      <c r="E133" s="52"/>
      <c r="F133" s="57"/>
      <c r="G133" s="58"/>
      <c r="H133" s="58"/>
      <c r="I133" s="58"/>
      <c r="J133" s="59"/>
      <c r="K133" s="63"/>
      <c r="L133" s="64"/>
      <c r="M133" s="64"/>
      <c r="N133" s="64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46"/>
      <c r="AB133" s="38"/>
      <c r="AC133" s="38"/>
      <c r="AD133" s="38"/>
      <c r="AE133" s="38"/>
    </row>
    <row r="134" spans="2:31" ht="12.75" customHeight="1" x14ac:dyDescent="0.2">
      <c r="B134" s="36"/>
      <c r="D134" s="52"/>
      <c r="E134" s="52"/>
      <c r="F134" s="57"/>
      <c r="G134" s="58"/>
      <c r="H134" s="58"/>
      <c r="I134" s="58"/>
      <c r="J134" s="59"/>
      <c r="K134" s="63"/>
      <c r="L134" s="64"/>
      <c r="M134" s="64"/>
      <c r="N134" s="64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46"/>
      <c r="AB134" s="38"/>
      <c r="AC134" s="38"/>
      <c r="AD134" s="38"/>
      <c r="AE134" s="38"/>
    </row>
    <row r="135" spans="2:31" ht="12.75" customHeight="1" x14ac:dyDescent="0.2">
      <c r="B135" s="36"/>
      <c r="D135" s="52"/>
      <c r="E135" s="52"/>
      <c r="F135" s="57"/>
      <c r="G135" s="58"/>
      <c r="H135" s="58"/>
      <c r="I135" s="58"/>
      <c r="J135" s="59"/>
      <c r="K135" s="63"/>
      <c r="L135" s="64"/>
      <c r="M135" s="64"/>
      <c r="N135" s="64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46"/>
      <c r="AB135" s="38"/>
      <c r="AC135" s="38"/>
      <c r="AD135" s="38"/>
      <c r="AE135" s="38"/>
    </row>
    <row r="136" spans="2:31" ht="12.75" customHeight="1" x14ac:dyDescent="0.2">
      <c r="B136" s="36"/>
      <c r="D136" s="52"/>
      <c r="E136" s="52"/>
      <c r="F136" s="57"/>
      <c r="G136" s="58"/>
      <c r="H136" s="58"/>
      <c r="I136" s="58"/>
      <c r="J136" s="59"/>
      <c r="K136" s="63"/>
      <c r="L136" s="64"/>
      <c r="M136" s="64"/>
      <c r="N136" s="64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46"/>
      <c r="AB136" s="38"/>
      <c r="AC136" s="38"/>
      <c r="AD136" s="38"/>
      <c r="AE136" s="38"/>
    </row>
    <row r="137" spans="2:31" ht="12.75" customHeight="1" x14ac:dyDescent="0.2">
      <c r="B137" s="36"/>
      <c r="D137" s="52"/>
      <c r="E137" s="52"/>
      <c r="F137" s="57"/>
      <c r="G137" s="58"/>
      <c r="H137" s="58"/>
      <c r="I137" s="58"/>
      <c r="J137" s="59"/>
      <c r="K137" s="63"/>
      <c r="L137" s="64"/>
      <c r="M137" s="64"/>
      <c r="N137" s="64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46"/>
      <c r="AB137" s="38"/>
      <c r="AC137" s="38"/>
      <c r="AD137" s="38"/>
      <c r="AE137" s="38"/>
    </row>
    <row r="138" spans="2:31" ht="12.75" customHeight="1" x14ac:dyDescent="0.2">
      <c r="B138" s="36"/>
      <c r="D138" s="52"/>
      <c r="E138" s="52"/>
      <c r="F138" s="57"/>
      <c r="G138" s="58"/>
      <c r="H138" s="58"/>
      <c r="I138" s="58"/>
      <c r="J138" s="59"/>
      <c r="K138" s="63"/>
      <c r="L138" s="64"/>
      <c r="M138" s="64"/>
      <c r="N138" s="64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46"/>
      <c r="AB138" s="38"/>
      <c r="AC138" s="38"/>
      <c r="AD138" s="38"/>
      <c r="AE138" s="38"/>
    </row>
    <row r="139" spans="2:31" ht="12.75" customHeight="1" x14ac:dyDescent="0.2">
      <c r="B139" s="36"/>
      <c r="D139" s="52"/>
      <c r="E139" s="52"/>
      <c r="F139" s="57"/>
      <c r="G139" s="58"/>
      <c r="H139" s="58"/>
      <c r="I139" s="58"/>
      <c r="J139" s="59"/>
      <c r="K139" s="63"/>
      <c r="L139" s="64"/>
      <c r="M139" s="64"/>
      <c r="N139" s="64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46"/>
      <c r="AB139" s="38"/>
      <c r="AC139" s="38"/>
      <c r="AD139" s="38"/>
      <c r="AE139" s="38"/>
    </row>
    <row r="140" spans="2:31" ht="12.75" customHeight="1" x14ac:dyDescent="0.2">
      <c r="B140" s="36"/>
      <c r="D140" s="52"/>
      <c r="E140" s="52"/>
      <c r="F140" s="57"/>
      <c r="G140" s="58"/>
      <c r="H140" s="58"/>
      <c r="I140" s="58"/>
      <c r="J140" s="59"/>
      <c r="K140" s="63"/>
      <c r="L140" s="64"/>
      <c r="M140" s="64"/>
      <c r="N140" s="64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46"/>
      <c r="AB140" s="38"/>
      <c r="AC140" s="38"/>
      <c r="AD140" s="38"/>
      <c r="AE140" s="38"/>
    </row>
    <row r="141" spans="2:31" ht="12.75" customHeight="1" x14ac:dyDescent="0.2">
      <c r="B141" s="36"/>
      <c r="D141" s="52"/>
      <c r="E141" s="52"/>
      <c r="F141" s="57"/>
      <c r="G141" s="58"/>
      <c r="H141" s="58"/>
      <c r="I141" s="58"/>
      <c r="J141" s="59"/>
      <c r="K141" s="63"/>
      <c r="L141" s="64"/>
      <c r="M141" s="64"/>
      <c r="N141" s="64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46"/>
      <c r="AB141" s="38"/>
      <c r="AC141" s="38"/>
      <c r="AD141" s="38"/>
      <c r="AE141" s="38"/>
    </row>
    <row r="142" spans="2:31" ht="12.75" customHeight="1" x14ac:dyDescent="0.2">
      <c r="B142" s="36"/>
      <c r="D142" s="52"/>
      <c r="E142" s="52"/>
      <c r="F142" s="57"/>
      <c r="G142" s="58"/>
      <c r="H142" s="58"/>
      <c r="I142" s="58"/>
      <c r="J142" s="59"/>
      <c r="K142" s="63"/>
      <c r="L142" s="64"/>
      <c r="M142" s="64"/>
      <c r="N142" s="64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47"/>
      <c r="AB142" s="38"/>
      <c r="AC142" s="38"/>
      <c r="AD142" s="38"/>
      <c r="AE142" s="38"/>
    </row>
    <row r="143" spans="2:31" ht="12.75" customHeight="1" thickBot="1" x14ac:dyDescent="0.25">
      <c r="B143" s="37"/>
      <c r="D143" s="53"/>
      <c r="E143" s="53"/>
      <c r="F143" s="60"/>
      <c r="G143" s="61"/>
      <c r="H143" s="61"/>
      <c r="I143" s="61"/>
      <c r="J143" s="62"/>
      <c r="K143" s="9" t="str">
        <f t="shared" ref="K143:AE143" si="52">IF(OR(TRIM(K128)=0,TRIM(K128)=""),"",IF(IFERROR(TRIM(INDEX(QryItemNamed,MATCH(TRIM(K128),ITEM,0),3)),"")="LS","",IFERROR(TRIM(INDEX(QryItemNamed,MATCH(TRIM(K128),ITEM,0),3)),"")))</f>
        <v/>
      </c>
      <c r="L143" s="10" t="str">
        <f t="shared" si="52"/>
        <v/>
      </c>
      <c r="M143" s="10" t="str">
        <f t="shared" si="52"/>
        <v/>
      </c>
      <c r="N143" s="10" t="str">
        <f t="shared" si="52"/>
        <v/>
      </c>
      <c r="O143" s="10" t="str">
        <f t="shared" si="52"/>
        <v/>
      </c>
      <c r="P143" s="10" t="str">
        <f t="shared" si="52"/>
        <v/>
      </c>
      <c r="Q143" s="10" t="str">
        <f t="shared" si="52"/>
        <v/>
      </c>
      <c r="R143" s="10" t="str">
        <f t="shared" si="52"/>
        <v/>
      </c>
      <c r="S143" s="10" t="str">
        <f t="shared" si="52"/>
        <v/>
      </c>
      <c r="T143" s="10" t="str">
        <f t="shared" si="52"/>
        <v/>
      </c>
      <c r="U143" s="10" t="str">
        <f t="shared" si="52"/>
        <v/>
      </c>
      <c r="V143" s="10" t="str">
        <f t="shared" si="52"/>
        <v/>
      </c>
      <c r="W143" s="10" t="str">
        <f t="shared" si="52"/>
        <v/>
      </c>
      <c r="X143" s="10" t="str">
        <f t="shared" si="52"/>
        <v/>
      </c>
      <c r="Y143" s="10" t="str">
        <f t="shared" si="52"/>
        <v/>
      </c>
      <c r="Z143" s="10" t="str">
        <f t="shared" si="52"/>
        <v/>
      </c>
      <c r="AA143" s="10" t="str">
        <f t="shared" si="52"/>
        <v/>
      </c>
      <c r="AB143" s="10" t="str">
        <f t="shared" si="52"/>
        <v/>
      </c>
      <c r="AC143" s="10" t="str">
        <f t="shared" si="52"/>
        <v/>
      </c>
      <c r="AD143" s="10" t="str">
        <f t="shared" si="52"/>
        <v/>
      </c>
      <c r="AE143" s="10" t="str">
        <f t="shared" si="52"/>
        <v/>
      </c>
    </row>
    <row r="144" spans="2:31" ht="12.75" customHeight="1" x14ac:dyDescent="0.2">
      <c r="B144" s="29"/>
      <c r="D144" s="11"/>
      <c r="E144" s="11"/>
      <c r="F144" s="12"/>
      <c r="G144" s="13"/>
      <c r="H144" s="11" t="s">
        <v>2</v>
      </c>
      <c r="I144" s="12"/>
      <c r="J144" s="14"/>
      <c r="K144" s="13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thickBot="1" x14ac:dyDescent="0.25">
      <c r="B166" s="31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5" t="s">
        <v>13</v>
      </c>
      <c r="D167" s="65" t="s">
        <v>3</v>
      </c>
      <c r="E167" s="66"/>
      <c r="F167" s="66"/>
      <c r="G167" s="66"/>
      <c r="H167" s="66"/>
      <c r="I167" s="66"/>
      <c r="J167" s="67"/>
      <c r="K167" s="19" t="str">
        <f>IF(K128="","",IF(K143="",IF(SUM(COUNTIF(K144:K166,"LS")+COUNTIF(K144:K166,"LUMP"))&gt;0,"LS",""),IF(SUM(K144:K166)&gt;0,ROUNDUP(SUM(K144:K166),0),"")))</f>
        <v/>
      </c>
      <c r="L167" s="19" t="str">
        <f t="shared" ref="L167" si="53">IF(L128="","",IF(L143="",IF(SUM(COUNTIF(L144:L166,"LS")+COUNTIF(L144:L166,"LUMP"))&gt;0,"LS",""),IF(SUM(L144:L166)&gt;0,ROUNDUP(SUM(L144:L166),0),"")))</f>
        <v/>
      </c>
      <c r="M167" s="19" t="str">
        <f t="shared" ref="M167" si="54">IF(M128="","",IF(M143="",IF(SUM(COUNTIF(M144:M166,"LS")+COUNTIF(M144:M166,"LUMP"))&gt;0,"LS",""),IF(SUM(M144:M166)&gt;0,ROUNDUP(SUM(M144:M166),0),"")))</f>
        <v/>
      </c>
      <c r="N167" s="19" t="str">
        <f t="shared" ref="N167" si="55">IF(N128="","",IF(N143="",IF(SUM(COUNTIF(N144:N166,"LS")+COUNTIF(N144:N166,"LUMP"))&gt;0,"LS",""),IF(SUM(N144:N166)&gt;0,ROUNDUP(SUM(N144:N166),0),"")))</f>
        <v/>
      </c>
      <c r="O167" s="19" t="str">
        <f t="shared" ref="O167" si="56">IF(O128="","",IF(O143="",IF(SUM(COUNTIF(O144:O166,"LS")+COUNTIF(O144:O166,"LUMP"))&gt;0,"LS",""),IF(SUM(O144:O166)&gt;0,ROUNDUP(SUM(O144:O166),0),"")))</f>
        <v/>
      </c>
      <c r="P167" s="19" t="str">
        <f t="shared" ref="P167" si="57">IF(P128="","",IF(P143="",IF(SUM(COUNTIF(P144:P166,"LS")+COUNTIF(P144:P166,"LUMP"))&gt;0,"LS",""),IF(SUM(P144:P166)&gt;0,ROUNDUP(SUM(P144:P166),0),"")))</f>
        <v/>
      </c>
      <c r="Q167" s="19" t="str">
        <f t="shared" ref="Q167" si="58">IF(Q128="","",IF(Q143="",IF(SUM(COUNTIF(Q144:Q166,"LS")+COUNTIF(Q144:Q166,"LUMP"))&gt;0,"LS",""),IF(SUM(Q144:Q166)&gt;0,ROUNDUP(SUM(Q144:Q166),0),"")))</f>
        <v/>
      </c>
      <c r="R167" s="19" t="str">
        <f t="shared" ref="R167" si="59">IF(R128="","",IF(R143="",IF(SUM(COUNTIF(R144:R166,"LS")+COUNTIF(R144:R166,"LUMP"))&gt;0,"LS",""),IF(SUM(R144:R166)&gt;0,ROUNDUP(SUM(R144:R166),0),"")))</f>
        <v/>
      </c>
      <c r="S167" s="19" t="str">
        <f t="shared" ref="S167" si="60">IF(S128="","",IF(S143="",IF(SUM(COUNTIF(S144:S166,"LS")+COUNTIF(S144:S166,"LUMP"))&gt;0,"LS",""),IF(SUM(S144:S166)&gt;0,ROUNDUP(SUM(S144:S166),0),"")))</f>
        <v/>
      </c>
      <c r="T167" s="19" t="str">
        <f t="shared" ref="T167" si="61">IF(T128="","",IF(T143="",IF(SUM(COUNTIF(T144:T166,"LS")+COUNTIF(T144:T166,"LUMP"))&gt;0,"LS",""),IF(SUM(T144:T166)&gt;0,ROUNDUP(SUM(T144:T166),0),"")))</f>
        <v/>
      </c>
      <c r="U167" s="19" t="str">
        <f t="shared" ref="U167" si="62">IF(U128="","",IF(U143="",IF(SUM(COUNTIF(U144:U166,"LS")+COUNTIF(U144:U166,"LUMP"))&gt;0,"LS",""),IF(SUM(U144:U166)&gt;0,ROUNDUP(SUM(U144:U166),0),"")))</f>
        <v/>
      </c>
      <c r="V167" s="19" t="str">
        <f t="shared" ref="V167" si="63">IF(V128="","",IF(V143="",IF(SUM(COUNTIF(V144:V166,"LS")+COUNTIF(V144:V166,"LUMP"))&gt;0,"LS",""),IF(SUM(V144:V166)&gt;0,ROUNDUP(SUM(V144:V166),0),"")))</f>
        <v/>
      </c>
      <c r="W167" s="19" t="str">
        <f t="shared" ref="W167" si="64">IF(W128="","",IF(W143="",IF(SUM(COUNTIF(W144:W166,"LS")+COUNTIF(W144:W166,"LUMP"))&gt;0,"LS",""),IF(SUM(W144:W166)&gt;0,ROUNDUP(SUM(W144:W166),0),"")))</f>
        <v/>
      </c>
      <c r="X167" s="19" t="str">
        <f t="shared" ref="X167" si="65">IF(X128="","",IF(X143="",IF(SUM(COUNTIF(X144:X166,"LS")+COUNTIF(X144:X166,"LUMP"))&gt;0,"LS",""),IF(SUM(X144:X166)&gt;0,ROUNDUP(SUM(X144:X166),0),"")))</f>
        <v/>
      </c>
      <c r="Y167" s="19" t="str">
        <f t="shared" ref="Y167" si="66">IF(Y128="","",IF(Y143="",IF(SUM(COUNTIF(Y144:Y166,"LS")+COUNTIF(Y144:Y166,"LUMP"))&gt;0,"LS",""),IF(SUM(Y144:Y166)&gt;0,ROUNDUP(SUM(Y144:Y166),0),"")))</f>
        <v/>
      </c>
      <c r="Z167" s="19" t="str">
        <f t="shared" ref="Z167" si="67">IF(Z128="","",IF(Z143="",IF(SUM(COUNTIF(Z144:Z166,"LS")+COUNTIF(Z144:Z166,"LUMP"))&gt;0,"LS",""),IF(SUM(Z144:Z166)&gt;0,ROUNDUP(SUM(Z144:Z166),0),"")))</f>
        <v/>
      </c>
      <c r="AA167" s="19" t="str">
        <f t="shared" ref="AA167" si="68">IF(AA128="","",IF(AA143="",IF(SUM(COUNTIF(AA144:AA166,"LS")+COUNTIF(AA144:AA166,"LUMP"))&gt;0,"LS",""),IF(SUM(AA144:AA166)&gt;0,ROUNDUP(SUM(AA144:AA166),0),"")))</f>
        <v/>
      </c>
      <c r="AB167" s="19" t="str">
        <f t="shared" ref="AB167" si="69">IF(AB128="","",IF(AB143="",IF(SUM(COUNTIF(AB144:AB166,"LS")+COUNTIF(AB144:AB166,"LUMP"))&gt;0,"LS",""),IF(SUM(AB144:AB166)&gt;0,ROUNDUP(SUM(AB144:AB166),0),"")))</f>
        <v/>
      </c>
      <c r="AC167" s="19" t="str">
        <f t="shared" ref="AC167" si="70">IF(AC128="","",IF(AC143="",IF(SUM(COUNTIF(AC144:AC166,"LS")+COUNTIF(AC144:AC166,"LUMP"))&gt;0,"LS",""),IF(SUM(AC144:AC166)&gt;0,ROUNDUP(SUM(AC144:AC166),0),"")))</f>
        <v/>
      </c>
      <c r="AD167" s="19" t="str">
        <f t="shared" ref="AD167" si="71">IF(AD128="","",IF(AD143="",IF(SUM(COUNTIF(AD144:AD166,"LS")+COUNTIF(AD144:AD166,"LUMP"))&gt;0,"LS",""),IF(SUM(AD144:AD166)&gt;0,ROUNDUP(SUM(AD144:AD166),0),"")))</f>
        <v/>
      </c>
      <c r="AE167" s="19" t="str">
        <f t="shared" ref="AE167" si="72">IF(AE128="","",IF(AE143="",IF(SUM(COUNTIF(AE144:AE166,"LS")+COUNTIF(AE144:AE166,"LUMP"))&gt;0,"LS",""),IF(SUM(AE144:AE166)&gt;0,ROUNDUP(SUM(AE144:AE166),0),"")))</f>
        <v/>
      </c>
    </row>
  </sheetData>
  <mergeCells count="120">
    <mergeCell ref="D167:J167"/>
    <mergeCell ref="V131:V142"/>
    <mergeCell ref="W131:W142"/>
    <mergeCell ref="X131:X142"/>
    <mergeCell ref="Y131:Y142"/>
    <mergeCell ref="Z131:Z142"/>
    <mergeCell ref="D125:J125"/>
    <mergeCell ref="D127:AE127"/>
    <mergeCell ref="D128:J128"/>
    <mergeCell ref="D129:J129"/>
    <mergeCell ref="D130:D143"/>
    <mergeCell ref="E130:E143"/>
    <mergeCell ref="F130:J143"/>
    <mergeCell ref="K131:K142"/>
    <mergeCell ref="L131:L142"/>
    <mergeCell ref="M131:M142"/>
    <mergeCell ref="AA131:AA142"/>
    <mergeCell ref="N131:N142"/>
    <mergeCell ref="O131:O142"/>
    <mergeCell ref="P131:P142"/>
    <mergeCell ref="Q131:Q142"/>
    <mergeCell ref="R131:R142"/>
    <mergeCell ref="S131:S142"/>
    <mergeCell ref="AB131:AB142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45:J45"/>
    <mergeCell ref="W11:W22"/>
    <mergeCell ref="X11:X22"/>
    <mergeCell ref="T11:T22"/>
    <mergeCell ref="U11:U22"/>
    <mergeCell ref="D41:J41"/>
    <mergeCell ref="L11:L22"/>
    <mergeCell ref="M11:M22"/>
    <mergeCell ref="P11:P22"/>
    <mergeCell ref="Q11:Q22"/>
    <mergeCell ref="R11:R22"/>
    <mergeCell ref="S11:S22"/>
    <mergeCell ref="D43:AE43"/>
    <mergeCell ref="D44:J44"/>
    <mergeCell ref="AE11:AE22"/>
    <mergeCell ref="K10:K23"/>
    <mergeCell ref="AE131:AE142"/>
    <mergeCell ref="D83:J83"/>
    <mergeCell ref="D8:J8"/>
    <mergeCell ref="D9:J9"/>
    <mergeCell ref="O47:O58"/>
    <mergeCell ref="P47:P58"/>
    <mergeCell ref="W47:W58"/>
    <mergeCell ref="X47:X58"/>
    <mergeCell ref="Q47:Q58"/>
    <mergeCell ref="R47:R58"/>
    <mergeCell ref="S47:S58"/>
    <mergeCell ref="T47:T58"/>
    <mergeCell ref="O11:O22"/>
    <mergeCell ref="V11:V22"/>
    <mergeCell ref="D46:D59"/>
    <mergeCell ref="N11:N22"/>
    <mergeCell ref="E10:E23"/>
    <mergeCell ref="F10:J23"/>
    <mergeCell ref="E46:E59"/>
    <mergeCell ref="F46:J59"/>
    <mergeCell ref="K47:K58"/>
    <mergeCell ref="L47:L58"/>
    <mergeCell ref="M47:M58"/>
    <mergeCell ref="N47:N58"/>
    <mergeCell ref="AE47:AE58"/>
    <mergeCell ref="Y47:Y58"/>
    <mergeCell ref="Z47:Z58"/>
    <mergeCell ref="AA47:AA58"/>
    <mergeCell ref="AB47:AB58"/>
    <mergeCell ref="AB89:AB100"/>
    <mergeCell ref="AC89:AC100"/>
    <mergeCell ref="AD89:AD100"/>
    <mergeCell ref="AE89:AE100"/>
    <mergeCell ref="Y89:Y100"/>
    <mergeCell ref="Z89:Z100"/>
    <mergeCell ref="AA89:AA100"/>
    <mergeCell ref="D85:AE85"/>
    <mergeCell ref="D86:J86"/>
    <mergeCell ref="D87:J87"/>
    <mergeCell ref="D88:D101"/>
    <mergeCell ref="E88:E101"/>
    <mergeCell ref="F88:J101"/>
    <mergeCell ref="K89:K100"/>
    <mergeCell ref="L89:L100"/>
    <mergeCell ref="M89:M100"/>
    <mergeCell ref="N89:N100"/>
    <mergeCell ref="O89:O100"/>
    <mergeCell ref="P89:P100"/>
    <mergeCell ref="B10:B23"/>
    <mergeCell ref="B46:B59"/>
    <mergeCell ref="B88:B101"/>
    <mergeCell ref="B130:B143"/>
    <mergeCell ref="T131:T142"/>
    <mergeCell ref="U131:U142"/>
    <mergeCell ref="AC47:AC58"/>
    <mergeCell ref="AD47:AD58"/>
    <mergeCell ref="AC131:AC142"/>
    <mergeCell ref="AD131:AD142"/>
    <mergeCell ref="U47:U58"/>
    <mergeCell ref="V47:V58"/>
    <mergeCell ref="Q89:Q100"/>
    <mergeCell ref="R89:R100"/>
    <mergeCell ref="S89:S100"/>
    <mergeCell ref="T89:T100"/>
    <mergeCell ref="U89:U100"/>
    <mergeCell ref="V89:V100"/>
    <mergeCell ref="W89:W100"/>
    <mergeCell ref="X89:X100"/>
    <mergeCell ref="F24:G24"/>
    <mergeCell ref="I24:J24"/>
    <mergeCell ref="F25:G25"/>
    <mergeCell ref="I25:J25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Grilliot, Daniel</cp:lastModifiedBy>
  <cp:lastPrinted>2015-05-18T14:50:53Z</cp:lastPrinted>
  <dcterms:created xsi:type="dcterms:W3CDTF">2005-09-27T11:52:28Z</dcterms:created>
  <dcterms:modified xsi:type="dcterms:W3CDTF">2025-08-26T13:32:12Z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